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Attendance2025/Shared Documents/General/Analysis/Quant Analysis/Analysis/technical report/"/>
    </mc:Choice>
  </mc:AlternateContent>
  <xr:revisionPtr revIDLastSave="77" documentId="11_2251028621CB801DC39DE188546CFC80B511C110" xr6:coauthVersionLast="47" xr6:coauthVersionMax="47" xr10:uidLastSave="{93BE0221-6E58-4C34-8EE7-D4C2AF18AE62}"/>
  <bookViews>
    <workbookView xWindow="-285" yWindow="-16320" windowWidth="29040" windowHeight="15720" xr2:uid="{00000000-000D-0000-FFFF-FFFF00000000}"/>
  </bookViews>
  <sheets>
    <sheet name="Contents" sheetId="1" r:id="rId1"/>
    <sheet name="Sheet 1" sheetId="2" r:id="rId2"/>
    <sheet name="Sheet 2" sheetId="3" r:id="rId3"/>
    <sheet name="Sheet 3" sheetId="4" r:id="rId4"/>
    <sheet name="Sheet 4" sheetId="5" r:id="rId5"/>
    <sheet name="Sheet 5" sheetId="6" r:id="rId6"/>
    <sheet name="Sheet 6" sheetId="7" r:id="rId7"/>
    <sheet name="Sheet 7" sheetId="8" r:id="rId8"/>
    <sheet name="Sheet 8" sheetId="9" r:id="rId9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9" l="1"/>
  <c r="B2" i="8"/>
  <c r="C2" i="8"/>
  <c r="C2" i="7"/>
  <c r="B2" i="7"/>
  <c r="C2" i="6"/>
  <c r="B2" i="6"/>
  <c r="B2" i="5"/>
  <c r="C2" i="5"/>
  <c r="B2" i="4"/>
  <c r="C2" i="4"/>
  <c r="C2" i="3"/>
  <c r="B2" i="3"/>
  <c r="C2" i="2"/>
  <c r="B11" i="1"/>
  <c r="B10" i="1"/>
  <c r="B9" i="1"/>
  <c r="B8" i="1"/>
  <c r="B7" i="1"/>
  <c r="B6" i="1"/>
  <c r="B5" i="1"/>
  <c r="B4" i="1"/>
  <c r="A2" i="9"/>
  <c r="A2" i="8"/>
  <c r="A2" i="7"/>
  <c r="A2" i="6"/>
  <c r="A2" i="5"/>
  <c r="A2" i="4"/>
  <c r="A2" i="3"/>
  <c r="A2" i="2"/>
</calcChain>
</file>

<file path=xl/sharedStrings.xml><?xml version="1.0" encoding="utf-8"?>
<sst xmlns="http://schemas.openxmlformats.org/spreadsheetml/2006/main" count="1398" uniqueCount="107">
  <si>
    <t>Attendance Student survey</t>
  </si>
  <si>
    <t>Table of contents:</t>
  </si>
  <si>
    <t>How much do you agree with the following statements about your school</t>
  </si>
  <si>
    <t>Count</t>
  </si>
  <si>
    <t>Strongly agree</t>
  </si>
  <si>
    <t>Agree</t>
  </si>
  <si>
    <t>Strongly disagree</t>
  </si>
  <si>
    <t>Disagree</t>
  </si>
  <si>
    <t>Don’t know</t>
  </si>
  <si>
    <t>Total</t>
  </si>
  <si>
    <t>Percentage</t>
  </si>
  <si>
    <t xml:space="preserve"> My school has clear expectations about attendance.</t>
  </si>
  <si>
    <t xml:space="preserve"> My school contacts my parents any day I don’t turn up to school and they don't know why.</t>
  </si>
  <si>
    <t xml:space="preserve"> My school provides support to help me attend school such as uniform, transport, and meals</t>
  </si>
  <si>
    <t xml:space="preserve"> My school uses consequences for poor attendance, such as detentions, missing school trips and events.</t>
  </si>
  <si>
    <t xml:space="preserve"> I have a role or responsibility that I need to be at school to do (e.g. prefect, road patrol).</t>
  </si>
  <si>
    <t xml:space="preserve"> My school uses rewards for good attendance, such as team points, certificates and prizes.</t>
  </si>
  <si>
    <t xml:space="preserve"> I feel I belong at school.</t>
  </si>
  <si>
    <t>Type of school</t>
  </si>
  <si>
    <t>Strongly agree %</t>
  </si>
  <si>
    <t>Agree %</t>
  </si>
  <si>
    <t>Strongly disagree %</t>
  </si>
  <si>
    <t>Disagree %</t>
  </si>
  <si>
    <t>Don’t know %</t>
  </si>
  <si>
    <t>Primary</t>
  </si>
  <si>
    <t>Secondary</t>
  </si>
  <si>
    <t>EQI band</t>
  </si>
  <si>
    <t>Fewer</t>
  </si>
  <si>
    <t>Moderate</t>
  </si>
  <si>
    <t>More</t>
  </si>
  <si>
    <t>Maori</t>
  </si>
  <si>
    <t>Māori</t>
  </si>
  <si>
    <t>Not Māori</t>
  </si>
  <si>
    <t>Gender</t>
  </si>
  <si>
    <t>Female</t>
  </si>
  <si>
    <t>Male</t>
  </si>
  <si>
    <t>Importance every day</t>
  </si>
  <si>
    <t>Somewhat, Not that, not at all important</t>
  </si>
  <si>
    <t>Very Important &amp; important</t>
  </si>
  <si>
    <t>How important do you think school is for your future?</t>
  </si>
  <si>
    <t>⠀</t>
  </si>
  <si>
    <t>Very important</t>
  </si>
  <si>
    <t>Important</t>
  </si>
  <si>
    <t>Somewhat important</t>
  </si>
  <si>
    <t>Not that important</t>
  </si>
  <si>
    <t>Not at all important</t>
  </si>
  <si>
    <t>Very important %</t>
  </si>
  <si>
    <t>Important %</t>
  </si>
  <si>
    <t>Somewhat important %</t>
  </si>
  <si>
    <t>Not that important %</t>
  </si>
  <si>
    <t>Not at all important %</t>
  </si>
  <si>
    <t>How important do you think going to school every day is?</t>
  </si>
  <si>
    <t>In the last year, have your views about the importance of going to school every day changed?</t>
  </si>
  <si>
    <t>Yes, It is more important to me now</t>
  </si>
  <si>
    <t>No real difference – I feel the same as before</t>
  </si>
  <si>
    <t>Yes, It is less important to me now</t>
  </si>
  <si>
    <t>I don’t know</t>
  </si>
  <si>
    <t>Yes, It is more important to me now %</t>
  </si>
  <si>
    <t>No real difference – I feel the same as before %</t>
  </si>
  <si>
    <t>Yes, It is less important to me now %</t>
  </si>
  <si>
    <t>I don’t know %</t>
  </si>
  <si>
    <t>What are the main things that make you want to miss school?</t>
  </si>
  <si>
    <t>Not selected</t>
  </si>
  <si>
    <t>Selected</t>
  </si>
  <si>
    <t xml:space="preserve"> I don’t like or am not interested in what is taught at school</t>
  </si>
  <si>
    <t xml:space="preserve"> My schoolwork is too hard</t>
  </si>
  <si>
    <t xml:space="preserve"> I get bullied or picked on at school</t>
  </si>
  <si>
    <t xml:space="preserve"> I don’t like at least one of my teachers</t>
  </si>
  <si>
    <t xml:space="preserve"> I don’t like the people in my class</t>
  </si>
  <si>
    <t xml:space="preserve"> It is really hard to get to and from school</t>
  </si>
  <si>
    <t xml:space="preserve"> I have a (paid) job I work at during school hours</t>
  </si>
  <si>
    <t xml:space="preserve"> I don’t have the things I need to go to school (e.g uniform, books, shoes etc)</t>
  </si>
  <si>
    <t xml:space="preserve"> I can't participate in some activities at school because I don't have the support I need</t>
  </si>
  <si>
    <t xml:space="preserve"> I never feel like missing school</t>
  </si>
  <si>
    <t xml:space="preserve"> There are whānau/family/cultural/special events during school time (e.g. birthday, funeral, tangihanga, weddings)</t>
  </si>
  <si>
    <t xml:space="preserve"> I don't want to participate in some activities at school (e.g swimming sports, prize giving)</t>
  </si>
  <si>
    <t>Not selected %</t>
  </si>
  <si>
    <t>Selected %</t>
  </si>
  <si>
    <t xml:space="preserve">How many days have you missed school in the last term (Term 1, 2025)? </t>
  </si>
  <si>
    <t>0 days</t>
  </si>
  <si>
    <t>Less than 5 days</t>
  </si>
  <si>
    <t>Between 5 and 9 days</t>
  </si>
  <si>
    <t>Between 10 and 14 days</t>
  </si>
  <si>
    <t>15 days or more</t>
  </si>
  <si>
    <t>0 days %</t>
  </si>
  <si>
    <t>Less than 5 days %</t>
  </si>
  <si>
    <t>Between 5 and 9 days %</t>
  </si>
  <si>
    <t>Between 10 and 14 days %</t>
  </si>
  <si>
    <t>15 days or more %</t>
  </si>
  <si>
    <t>How often do the following happen</t>
  </si>
  <si>
    <t>Often</t>
  </si>
  <si>
    <t>Sometimes</t>
  </si>
  <si>
    <t>Never</t>
  </si>
  <si>
    <t xml:space="preserve"> Your school closes on days when you think it should be open?</t>
  </si>
  <si>
    <t xml:space="preserve"> Your school gives you short notice about the school closures?</t>
  </si>
  <si>
    <t>Often %</t>
  </si>
  <si>
    <t>Sometimes %</t>
  </si>
  <si>
    <t>Never %</t>
  </si>
  <si>
    <t>What are the reasons for the school being closed?</t>
  </si>
  <si>
    <t xml:space="preserve"> Never happened</t>
  </si>
  <si>
    <t xml:space="preserve"> Teachers only day</t>
  </si>
  <si>
    <t xml:space="preserve"> Parent teacher interviews</t>
  </si>
  <si>
    <t xml:space="preserve"> Special events that I'm not participating in (e.g. sports and cultural events, or school trips)</t>
  </si>
  <si>
    <t xml:space="preserve"> Exams</t>
  </si>
  <si>
    <t xml:space="preserve"> I don't know</t>
  </si>
  <si>
    <t>Pacific</t>
  </si>
  <si>
    <t>Not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</si>
</sst>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3" fillId="0" borderId="5" xfId="0" applyFont="1" applyBorder="1"/>
    <xf numFmtId="1" fontId="3" fillId="0" borderId="6" xfId="0" applyNumberFormat="1" applyFont="1" applyBorder="1"/>
    <xf numFmtId="1" fontId="3" fillId="0" borderId="7" xfId="0" applyNumberFormat="1" applyFont="1" applyBorder="1"/>
    <xf numFmtId="1" fontId="3" fillId="0" borderId="8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1" xfId="0" applyFont="1" applyFill="1" applyBorder="1"/>
    <xf numFmtId="1" fontId="2" fillId="2" borderId="8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4" fillId="0" borderId="0" xfId="0" applyFont="1"/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4" sqref="B4"/>
    </sheetView>
  </sheetViews>
  <sheetFormatPr defaultColWidth="11.453125" defaultRowHeight="14.5" x14ac:dyDescent="0.35"/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26" t="str">
        <f>HYPERLINK("#'Sheet 1'!A1", "Sheet 1: How much do you agree with the following statements about your school")</f>
        <v>Sheet 1: How much do you agree with the following statements about your school</v>
      </c>
    </row>
    <row r="5" spans="1:2" x14ac:dyDescent="0.35">
      <c r="B5" s="26" t="str">
        <f>HYPERLINK("#'Sheet 2'!A1", "Sheet 2: How important do you think school is for your future?")</f>
        <v>Sheet 2: How important do you think school is for your future?</v>
      </c>
    </row>
    <row r="6" spans="1:2" x14ac:dyDescent="0.35">
      <c r="B6" s="26" t="str">
        <f>HYPERLINK("#'Sheet 3'!A1", "Sheet 3: How important do you think going to school every day is?")</f>
        <v>Sheet 3: How important do you think going to school every day is?</v>
      </c>
    </row>
    <row r="7" spans="1:2" x14ac:dyDescent="0.35">
      <c r="B7" s="26" t="str">
        <f>HYPERLINK("#'Sheet 4'!A1", "Sheet 4: In the last year, have your views about the importance of going to school every day changed?")</f>
        <v>Sheet 4: In the last year, have your views about the importance of going to school every day changed?</v>
      </c>
    </row>
    <row r="8" spans="1:2" x14ac:dyDescent="0.35">
      <c r="B8" s="26" t="str">
        <f>HYPERLINK("#'Sheet 5'!A1", "Sheet 5: What are the main things that make you want to miss school?")</f>
        <v>Sheet 5: What are the main things that make you want to miss school?</v>
      </c>
    </row>
    <row r="9" spans="1:2" x14ac:dyDescent="0.35">
      <c r="B9" s="26" t="str">
        <f>HYPERLINK("#'Sheet 6'!A1", "Sheet 6: How many days have you missed school in the last term (Term 1, 2025)? ")</f>
        <v xml:space="preserve">Sheet 6: How many days have you missed school in the last term (Term 1, 2025)? </v>
      </c>
    </row>
    <row r="10" spans="1:2" x14ac:dyDescent="0.35">
      <c r="B10" s="26" t="str">
        <f>HYPERLINK("#'Sheet 7'!A1", "Sheet 7: How often do the following happen")</f>
        <v>Sheet 7: How often do the following happen</v>
      </c>
    </row>
    <row r="11" spans="1:2" x14ac:dyDescent="0.35">
      <c r="B11" s="26" t="str">
        <f>HYPERLINK("#'Sheet 8'!A1", "Sheet 8: What are the reasons for the school being closed?")</f>
        <v>Sheet 8: What are the reasons for the school being closed?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7"/>
  <sheetViews>
    <sheetView workbookViewId="0">
      <selection activeCell="C3" sqref="C3"/>
    </sheetView>
  </sheetViews>
  <sheetFormatPr defaultColWidth="11.453125" defaultRowHeight="14.5" x14ac:dyDescent="0.35"/>
  <sheetData>
    <row r="1" spans="1:26" x14ac:dyDescent="0.35">
      <c r="A1" s="1" t="s">
        <v>2</v>
      </c>
    </row>
    <row r="2" spans="1:26" x14ac:dyDescent="0.35">
      <c r="A2" s="18" t="str">
        <f>HYPERLINK("#'Contents'!A1", "Contents")</f>
        <v>Contents</v>
      </c>
      <c r="B2" s="18"/>
      <c r="C2" s="26" t="str">
        <f>HYPERLINK("#'Sheet 2'!A1", "Sheet 2")</f>
        <v>Sheet 2</v>
      </c>
    </row>
    <row r="4" spans="1:26" x14ac:dyDescent="0.35">
      <c r="B4" s="3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5" t="s">
        <v>9</v>
      </c>
      <c r="J4" s="3" t="s">
        <v>10</v>
      </c>
      <c r="K4" s="2" t="s">
        <v>4</v>
      </c>
      <c r="L4" s="2" t="s">
        <v>5</v>
      </c>
      <c r="M4" s="2" t="s">
        <v>6</v>
      </c>
      <c r="N4" s="2" t="s">
        <v>7</v>
      </c>
      <c r="O4" s="5" t="s">
        <v>8</v>
      </c>
    </row>
    <row r="5" spans="1:26" x14ac:dyDescent="0.35">
      <c r="B5" s="4" t="s">
        <v>11</v>
      </c>
      <c r="C5" s="10">
        <v>1726</v>
      </c>
      <c r="D5" s="10">
        <v>2287</v>
      </c>
      <c r="E5" s="10">
        <v>52</v>
      </c>
      <c r="F5" s="10">
        <v>154</v>
      </c>
      <c r="G5" s="10">
        <v>467</v>
      </c>
      <c r="H5" s="7">
        <v>4686</v>
      </c>
      <c r="J5" s="4" t="s">
        <v>11</v>
      </c>
      <c r="K5" s="10">
        <v>36.832999999999998</v>
      </c>
      <c r="L5" s="10">
        <v>48.805</v>
      </c>
      <c r="M5" s="10">
        <v>1.1100000000000001</v>
      </c>
      <c r="N5" s="10">
        <v>3.286</v>
      </c>
      <c r="O5" s="7">
        <v>9.9659999999999993</v>
      </c>
    </row>
    <row r="6" spans="1:26" x14ac:dyDescent="0.35">
      <c r="B6" s="4" t="s">
        <v>12</v>
      </c>
      <c r="C6" s="10">
        <v>1887</v>
      </c>
      <c r="D6" s="10">
        <v>1467</v>
      </c>
      <c r="E6" s="10">
        <v>193</v>
      </c>
      <c r="F6" s="10">
        <v>335</v>
      </c>
      <c r="G6" s="10">
        <v>790</v>
      </c>
      <c r="H6" s="7">
        <v>4672</v>
      </c>
      <c r="J6" s="4" t="s">
        <v>12</v>
      </c>
      <c r="K6" s="10">
        <v>40.39</v>
      </c>
      <c r="L6" s="10">
        <v>31.4</v>
      </c>
      <c r="M6" s="10">
        <v>4.1310000000000002</v>
      </c>
      <c r="N6" s="10">
        <v>7.17</v>
      </c>
      <c r="O6" s="7">
        <v>16.908999999999999</v>
      </c>
    </row>
    <row r="7" spans="1:26" x14ac:dyDescent="0.35">
      <c r="B7" s="4" t="s">
        <v>13</v>
      </c>
      <c r="C7" s="10">
        <v>1075</v>
      </c>
      <c r="D7" s="10">
        <v>1906</v>
      </c>
      <c r="E7" s="10">
        <v>361</v>
      </c>
      <c r="F7" s="10">
        <v>682</v>
      </c>
      <c r="G7" s="10">
        <v>640</v>
      </c>
      <c r="H7" s="7">
        <v>4664</v>
      </c>
      <c r="J7" s="4" t="s">
        <v>13</v>
      </c>
      <c r="K7" s="10">
        <v>23.048999999999999</v>
      </c>
      <c r="L7" s="10">
        <v>40.866</v>
      </c>
      <c r="M7" s="10">
        <v>7.74</v>
      </c>
      <c r="N7" s="10">
        <v>14.622999999999999</v>
      </c>
      <c r="O7" s="7">
        <v>13.722</v>
      </c>
    </row>
    <row r="8" spans="1:26" x14ac:dyDescent="0.35">
      <c r="B8" s="4" t="s">
        <v>14</v>
      </c>
      <c r="C8" s="10">
        <v>583</v>
      </c>
      <c r="D8" s="10">
        <v>1021</v>
      </c>
      <c r="E8" s="10">
        <v>1282</v>
      </c>
      <c r="F8" s="10">
        <v>953</v>
      </c>
      <c r="G8" s="10">
        <v>817</v>
      </c>
      <c r="H8" s="7">
        <v>4656</v>
      </c>
      <c r="J8" s="4" t="s">
        <v>14</v>
      </c>
      <c r="K8" s="10">
        <v>12.521000000000001</v>
      </c>
      <c r="L8" s="10">
        <v>21.928999999999998</v>
      </c>
      <c r="M8" s="10">
        <v>27.533999999999999</v>
      </c>
      <c r="N8" s="10">
        <v>20.468</v>
      </c>
      <c r="O8" s="7">
        <v>17.547000000000001</v>
      </c>
    </row>
    <row r="9" spans="1:26" x14ac:dyDescent="0.35">
      <c r="B9" s="4" t="s">
        <v>15</v>
      </c>
      <c r="C9" s="10">
        <v>1163</v>
      </c>
      <c r="D9" s="10">
        <v>1230</v>
      </c>
      <c r="E9" s="10">
        <v>604</v>
      </c>
      <c r="F9" s="10">
        <v>1034</v>
      </c>
      <c r="G9" s="10">
        <v>614</v>
      </c>
      <c r="H9" s="7">
        <v>4645</v>
      </c>
      <c r="J9" s="4" t="s">
        <v>15</v>
      </c>
      <c r="K9" s="10">
        <v>25.038</v>
      </c>
      <c r="L9" s="10">
        <v>26.48</v>
      </c>
      <c r="M9" s="10">
        <v>13.003</v>
      </c>
      <c r="N9" s="10">
        <v>22.26</v>
      </c>
      <c r="O9" s="7">
        <v>13.218999999999999</v>
      </c>
    </row>
    <row r="10" spans="1:26" x14ac:dyDescent="0.35">
      <c r="B10" s="4" t="s">
        <v>16</v>
      </c>
      <c r="C10" s="10">
        <v>1316</v>
      </c>
      <c r="D10" s="10">
        <v>1246</v>
      </c>
      <c r="E10" s="10">
        <v>727</v>
      </c>
      <c r="F10" s="10">
        <v>827</v>
      </c>
      <c r="G10" s="10">
        <v>543</v>
      </c>
      <c r="H10" s="7">
        <v>4659</v>
      </c>
      <c r="J10" s="4" t="s">
        <v>16</v>
      </c>
      <c r="K10" s="10">
        <v>28.245999999999999</v>
      </c>
      <c r="L10" s="10">
        <v>26.744</v>
      </c>
      <c r="M10" s="10">
        <v>15.603999999999999</v>
      </c>
      <c r="N10" s="10">
        <v>17.751000000000001</v>
      </c>
      <c r="O10" s="7">
        <v>11.654999999999999</v>
      </c>
    </row>
    <row r="11" spans="1:26" x14ac:dyDescent="0.35">
      <c r="B11" s="6" t="s">
        <v>17</v>
      </c>
      <c r="C11" s="9">
        <v>1486</v>
      </c>
      <c r="D11" s="9">
        <v>1890</v>
      </c>
      <c r="E11" s="9">
        <v>369</v>
      </c>
      <c r="F11" s="9">
        <v>398</v>
      </c>
      <c r="G11" s="9">
        <v>472</v>
      </c>
      <c r="H11" s="8">
        <v>4615</v>
      </c>
      <c r="J11" s="6" t="s">
        <v>17</v>
      </c>
      <c r="K11" s="9">
        <v>32.198999999999998</v>
      </c>
      <c r="L11" s="9">
        <v>40.953000000000003</v>
      </c>
      <c r="M11" s="9">
        <v>7.9960000000000004</v>
      </c>
      <c r="N11" s="9">
        <v>8.6240000000000006</v>
      </c>
      <c r="O11" s="8">
        <v>10.228</v>
      </c>
    </row>
    <row r="13" spans="1:26" x14ac:dyDescent="0.35">
      <c r="C13" s="21" t="s">
        <v>15</v>
      </c>
      <c r="D13" s="22"/>
      <c r="E13" s="22"/>
      <c r="F13" s="22"/>
      <c r="G13" s="22"/>
      <c r="H13" s="23"/>
      <c r="I13" s="22"/>
      <c r="J13" s="22"/>
      <c r="K13" s="22"/>
      <c r="L13" s="22"/>
      <c r="M13" s="23"/>
      <c r="P13" s="21" t="s">
        <v>17</v>
      </c>
      <c r="Q13" s="22"/>
      <c r="R13" s="22"/>
      <c r="S13" s="22"/>
      <c r="T13" s="22"/>
      <c r="U13" s="23"/>
      <c r="V13" s="22"/>
      <c r="W13" s="22"/>
      <c r="X13" s="22"/>
      <c r="Y13" s="22"/>
      <c r="Z13" s="23"/>
    </row>
    <row r="14" spans="1:26" x14ac:dyDescent="0.35">
      <c r="C14" s="11"/>
      <c r="D14" s="24" t="s">
        <v>3</v>
      </c>
      <c r="E14" s="24"/>
      <c r="F14" s="24"/>
      <c r="G14" s="24"/>
      <c r="H14" s="25"/>
      <c r="I14" s="24" t="s">
        <v>10</v>
      </c>
      <c r="J14" s="24"/>
      <c r="K14" s="24"/>
      <c r="L14" s="24"/>
      <c r="M14" s="25"/>
      <c r="P14" s="11"/>
      <c r="Q14" s="24" t="s">
        <v>3</v>
      </c>
      <c r="R14" s="24"/>
      <c r="S14" s="24"/>
      <c r="T14" s="24"/>
      <c r="U14" s="25"/>
      <c r="V14" s="24" t="s">
        <v>10</v>
      </c>
      <c r="W14" s="24"/>
      <c r="X14" s="24"/>
      <c r="Y14" s="24"/>
      <c r="Z14" s="25"/>
    </row>
    <row r="15" spans="1:26" x14ac:dyDescent="0.35">
      <c r="C15" s="12" t="s">
        <v>18</v>
      </c>
      <c r="D15" s="16" t="s">
        <v>4</v>
      </c>
      <c r="E15" s="16" t="s">
        <v>5</v>
      </c>
      <c r="F15" s="16" t="s">
        <v>6</v>
      </c>
      <c r="G15" s="16" t="s">
        <v>7</v>
      </c>
      <c r="H15" s="17" t="s">
        <v>8</v>
      </c>
      <c r="I15" s="16" t="s">
        <v>19</v>
      </c>
      <c r="J15" s="16" t="s">
        <v>20</v>
      </c>
      <c r="K15" s="16" t="s">
        <v>21</v>
      </c>
      <c r="L15" s="16" t="s">
        <v>22</v>
      </c>
      <c r="M15" s="17" t="s">
        <v>23</v>
      </c>
      <c r="P15" s="12" t="s">
        <v>18</v>
      </c>
      <c r="Q15" s="16" t="s">
        <v>4</v>
      </c>
      <c r="R15" s="16" t="s">
        <v>5</v>
      </c>
      <c r="S15" s="16" t="s">
        <v>6</v>
      </c>
      <c r="T15" s="16" t="s">
        <v>7</v>
      </c>
      <c r="U15" s="17" t="s">
        <v>8</v>
      </c>
      <c r="V15" s="16" t="s">
        <v>19</v>
      </c>
      <c r="W15" s="16" t="s">
        <v>20</v>
      </c>
      <c r="X15" s="16" t="s">
        <v>21</v>
      </c>
      <c r="Y15" s="16" t="s">
        <v>22</v>
      </c>
      <c r="Z15" s="17" t="s">
        <v>23</v>
      </c>
    </row>
    <row r="16" spans="1:26" x14ac:dyDescent="0.35">
      <c r="C16" s="4" t="s">
        <v>24</v>
      </c>
      <c r="D16" s="10">
        <v>878</v>
      </c>
      <c r="E16" s="10">
        <v>793</v>
      </c>
      <c r="F16" s="10">
        <v>272</v>
      </c>
      <c r="G16" s="10">
        <v>417</v>
      </c>
      <c r="H16" s="7">
        <v>343</v>
      </c>
      <c r="I16" s="10">
        <v>32.481999999999999</v>
      </c>
      <c r="J16" s="10">
        <v>29.338000000000001</v>
      </c>
      <c r="K16" s="10">
        <v>10.063000000000001</v>
      </c>
      <c r="L16" s="10">
        <v>15.427</v>
      </c>
      <c r="M16" s="7">
        <v>12.69</v>
      </c>
      <c r="P16" s="4" t="s">
        <v>24</v>
      </c>
      <c r="Q16" s="10">
        <v>1071</v>
      </c>
      <c r="R16" s="10">
        <v>1019</v>
      </c>
      <c r="S16" s="10">
        <v>177</v>
      </c>
      <c r="T16" s="10">
        <v>167</v>
      </c>
      <c r="U16" s="7">
        <v>247</v>
      </c>
      <c r="V16" s="10">
        <v>39.948</v>
      </c>
      <c r="W16" s="10">
        <v>38.008000000000003</v>
      </c>
      <c r="X16" s="10">
        <v>6.6020000000000003</v>
      </c>
      <c r="Y16" s="10">
        <v>6.2290000000000001</v>
      </c>
      <c r="Z16" s="7">
        <v>9.2129999999999992</v>
      </c>
    </row>
    <row r="17" spans="3:26" x14ac:dyDescent="0.35">
      <c r="C17" s="4" t="s">
        <v>25</v>
      </c>
      <c r="D17" s="10">
        <v>256</v>
      </c>
      <c r="E17" s="10">
        <v>401</v>
      </c>
      <c r="F17" s="10">
        <v>321</v>
      </c>
      <c r="G17" s="10">
        <v>604</v>
      </c>
      <c r="H17" s="7">
        <v>255</v>
      </c>
      <c r="I17" s="10">
        <v>13.936</v>
      </c>
      <c r="J17" s="10">
        <v>21.829000000000001</v>
      </c>
      <c r="K17" s="10">
        <v>17.474</v>
      </c>
      <c r="L17" s="10">
        <v>32.880000000000003</v>
      </c>
      <c r="M17" s="7">
        <v>13.881</v>
      </c>
      <c r="P17" s="4" t="s">
        <v>25</v>
      </c>
      <c r="Q17" s="10">
        <v>376</v>
      </c>
      <c r="R17" s="10">
        <v>844</v>
      </c>
      <c r="S17" s="10">
        <v>182</v>
      </c>
      <c r="T17" s="10">
        <v>221</v>
      </c>
      <c r="U17" s="7">
        <v>208</v>
      </c>
      <c r="V17" s="10">
        <v>20.535</v>
      </c>
      <c r="W17" s="10">
        <v>46.094999999999999</v>
      </c>
      <c r="X17" s="10">
        <v>9.94</v>
      </c>
      <c r="Y17" s="10">
        <v>12.07</v>
      </c>
      <c r="Z17" s="7">
        <v>11.36</v>
      </c>
    </row>
    <row r="18" spans="3:26" x14ac:dyDescent="0.35">
      <c r="C18" s="13" t="s">
        <v>9</v>
      </c>
      <c r="D18" s="15">
        <v>1134</v>
      </c>
      <c r="E18" s="15">
        <v>1194</v>
      </c>
      <c r="F18" s="15">
        <v>593</v>
      </c>
      <c r="G18" s="15">
        <v>1021</v>
      </c>
      <c r="H18" s="14">
        <v>598</v>
      </c>
      <c r="I18" s="15"/>
      <c r="J18" s="15"/>
      <c r="K18" s="15"/>
      <c r="L18" s="15"/>
      <c r="M18" s="14"/>
      <c r="P18" s="13" t="s">
        <v>9</v>
      </c>
      <c r="Q18" s="15">
        <v>1447</v>
      </c>
      <c r="R18" s="15">
        <v>1863</v>
      </c>
      <c r="S18" s="15">
        <v>359</v>
      </c>
      <c r="T18" s="15">
        <v>388</v>
      </c>
      <c r="U18" s="14">
        <v>455</v>
      </c>
      <c r="V18" s="15"/>
      <c r="W18" s="15"/>
      <c r="X18" s="15"/>
      <c r="Y18" s="15"/>
      <c r="Z18" s="14"/>
    </row>
    <row r="20" spans="3:26" x14ac:dyDescent="0.35">
      <c r="C20" s="21" t="s">
        <v>15</v>
      </c>
      <c r="D20" s="22"/>
      <c r="E20" s="22"/>
      <c r="F20" s="22"/>
      <c r="G20" s="22"/>
      <c r="H20" s="23"/>
      <c r="I20" s="22"/>
      <c r="J20" s="22"/>
      <c r="K20" s="22"/>
      <c r="L20" s="22"/>
      <c r="M20" s="23"/>
      <c r="P20" s="21" t="s">
        <v>17</v>
      </c>
      <c r="Q20" s="22"/>
      <c r="R20" s="22"/>
      <c r="S20" s="22"/>
      <c r="T20" s="22"/>
      <c r="U20" s="23"/>
      <c r="V20" s="22"/>
      <c r="W20" s="22"/>
      <c r="X20" s="22"/>
      <c r="Y20" s="22"/>
      <c r="Z20" s="23"/>
    </row>
    <row r="21" spans="3:26" x14ac:dyDescent="0.35">
      <c r="C21" s="11"/>
      <c r="D21" s="24" t="s">
        <v>3</v>
      </c>
      <c r="E21" s="24"/>
      <c r="F21" s="24"/>
      <c r="G21" s="24"/>
      <c r="H21" s="25"/>
      <c r="I21" s="24" t="s">
        <v>10</v>
      </c>
      <c r="J21" s="24"/>
      <c r="K21" s="24"/>
      <c r="L21" s="24"/>
      <c r="M21" s="25"/>
      <c r="P21" s="11"/>
      <c r="Q21" s="24" t="s">
        <v>3</v>
      </c>
      <c r="R21" s="24"/>
      <c r="S21" s="24"/>
      <c r="T21" s="24"/>
      <c r="U21" s="25"/>
      <c r="V21" s="24" t="s">
        <v>10</v>
      </c>
      <c r="W21" s="24"/>
      <c r="X21" s="24"/>
      <c r="Y21" s="24"/>
      <c r="Z21" s="25"/>
    </row>
    <row r="22" spans="3:26" x14ac:dyDescent="0.35">
      <c r="C22" s="12" t="s">
        <v>26</v>
      </c>
      <c r="D22" s="16" t="s">
        <v>4</v>
      </c>
      <c r="E22" s="16" t="s">
        <v>5</v>
      </c>
      <c r="F22" s="16" t="s">
        <v>6</v>
      </c>
      <c r="G22" s="16" t="s">
        <v>7</v>
      </c>
      <c r="H22" s="17" t="s">
        <v>8</v>
      </c>
      <c r="I22" s="16" t="s">
        <v>19</v>
      </c>
      <c r="J22" s="16" t="s">
        <v>20</v>
      </c>
      <c r="K22" s="16" t="s">
        <v>21</v>
      </c>
      <c r="L22" s="16" t="s">
        <v>22</v>
      </c>
      <c r="M22" s="17" t="s">
        <v>23</v>
      </c>
      <c r="P22" s="12" t="s">
        <v>26</v>
      </c>
      <c r="Q22" s="16" t="s">
        <v>4</v>
      </c>
      <c r="R22" s="16" t="s">
        <v>5</v>
      </c>
      <c r="S22" s="16" t="s">
        <v>6</v>
      </c>
      <c r="T22" s="16" t="s">
        <v>7</v>
      </c>
      <c r="U22" s="17" t="s">
        <v>8</v>
      </c>
      <c r="V22" s="16" t="s">
        <v>19</v>
      </c>
      <c r="W22" s="16" t="s">
        <v>20</v>
      </c>
      <c r="X22" s="16" t="s">
        <v>21</v>
      </c>
      <c r="Y22" s="16" t="s">
        <v>22</v>
      </c>
      <c r="Z22" s="17" t="s">
        <v>23</v>
      </c>
    </row>
    <row r="23" spans="3:26" x14ac:dyDescent="0.35">
      <c r="C23" s="4" t="s">
        <v>27</v>
      </c>
      <c r="D23" s="10">
        <v>559</v>
      </c>
      <c r="E23" s="10">
        <v>554</v>
      </c>
      <c r="F23" s="10">
        <v>285</v>
      </c>
      <c r="G23" s="10">
        <v>518</v>
      </c>
      <c r="H23" s="7">
        <v>266</v>
      </c>
      <c r="I23" s="10">
        <v>25.619</v>
      </c>
      <c r="J23" s="10">
        <v>25.39</v>
      </c>
      <c r="K23" s="10">
        <v>13.061</v>
      </c>
      <c r="L23" s="10">
        <v>23.74</v>
      </c>
      <c r="M23" s="7">
        <v>12.191000000000001</v>
      </c>
      <c r="P23" s="4" t="s">
        <v>27</v>
      </c>
      <c r="Q23" s="10">
        <v>718</v>
      </c>
      <c r="R23" s="10">
        <v>920</v>
      </c>
      <c r="S23" s="10">
        <v>150</v>
      </c>
      <c r="T23" s="10">
        <v>193</v>
      </c>
      <c r="U23" s="7">
        <v>193</v>
      </c>
      <c r="V23" s="10">
        <v>33.027000000000001</v>
      </c>
      <c r="W23" s="10">
        <v>42.317999999999998</v>
      </c>
      <c r="X23" s="10">
        <v>6.9</v>
      </c>
      <c r="Y23" s="10">
        <v>8.8780000000000001</v>
      </c>
      <c r="Z23" s="7">
        <v>8.8780000000000001</v>
      </c>
    </row>
    <row r="24" spans="3:26" x14ac:dyDescent="0.35">
      <c r="C24" s="4" t="s">
        <v>28</v>
      </c>
      <c r="D24" s="10">
        <v>407</v>
      </c>
      <c r="E24" s="10">
        <v>483</v>
      </c>
      <c r="F24" s="10">
        <v>253</v>
      </c>
      <c r="G24" s="10">
        <v>422</v>
      </c>
      <c r="H24" s="7">
        <v>262</v>
      </c>
      <c r="I24" s="10">
        <v>22.277000000000001</v>
      </c>
      <c r="J24" s="10">
        <v>26.437000000000001</v>
      </c>
      <c r="K24" s="10">
        <v>13.848000000000001</v>
      </c>
      <c r="L24" s="10">
        <v>23.097999999999999</v>
      </c>
      <c r="M24" s="7">
        <v>14.34</v>
      </c>
      <c r="P24" s="4" t="s">
        <v>28</v>
      </c>
      <c r="Q24" s="10">
        <v>531</v>
      </c>
      <c r="R24" s="10">
        <v>762</v>
      </c>
      <c r="S24" s="10">
        <v>173</v>
      </c>
      <c r="T24" s="10">
        <v>158</v>
      </c>
      <c r="U24" s="7">
        <v>193</v>
      </c>
      <c r="V24" s="10">
        <v>29.224</v>
      </c>
      <c r="W24" s="10">
        <v>41.936999999999998</v>
      </c>
      <c r="X24" s="10">
        <v>9.5210000000000008</v>
      </c>
      <c r="Y24" s="10">
        <v>8.6959999999999997</v>
      </c>
      <c r="Z24" s="7">
        <v>10.622</v>
      </c>
    </row>
    <row r="25" spans="3:26" x14ac:dyDescent="0.35">
      <c r="C25" s="4" t="s">
        <v>29</v>
      </c>
      <c r="D25" s="10">
        <v>168</v>
      </c>
      <c r="E25" s="10">
        <v>157</v>
      </c>
      <c r="F25" s="10">
        <v>55</v>
      </c>
      <c r="G25" s="10">
        <v>81</v>
      </c>
      <c r="H25" s="7">
        <v>70</v>
      </c>
      <c r="I25" s="10">
        <v>31.638000000000002</v>
      </c>
      <c r="J25" s="10">
        <v>29.567</v>
      </c>
      <c r="K25" s="10">
        <v>10.358000000000001</v>
      </c>
      <c r="L25" s="10">
        <v>15.254</v>
      </c>
      <c r="M25" s="7">
        <v>13.183</v>
      </c>
      <c r="P25" s="4" t="s">
        <v>29</v>
      </c>
      <c r="Q25" s="10">
        <v>198</v>
      </c>
      <c r="R25" s="10">
        <v>181</v>
      </c>
      <c r="S25" s="10">
        <v>36</v>
      </c>
      <c r="T25" s="10">
        <v>37</v>
      </c>
      <c r="U25" s="7">
        <v>69</v>
      </c>
      <c r="V25" s="10">
        <v>38.003999999999998</v>
      </c>
      <c r="W25" s="10">
        <v>34.741</v>
      </c>
      <c r="X25" s="10">
        <v>6.91</v>
      </c>
      <c r="Y25" s="10">
        <v>7.1020000000000003</v>
      </c>
      <c r="Z25" s="7">
        <v>13.244</v>
      </c>
    </row>
    <row r="26" spans="3:26" x14ac:dyDescent="0.35">
      <c r="C26" s="13" t="s">
        <v>9</v>
      </c>
      <c r="D26" s="15">
        <v>1134</v>
      </c>
      <c r="E26" s="15">
        <v>1194</v>
      </c>
      <c r="F26" s="15">
        <v>593</v>
      </c>
      <c r="G26" s="15">
        <v>1021</v>
      </c>
      <c r="H26" s="14">
        <v>598</v>
      </c>
      <c r="I26" s="15"/>
      <c r="J26" s="15"/>
      <c r="K26" s="15"/>
      <c r="L26" s="15"/>
      <c r="M26" s="14"/>
      <c r="P26" s="13" t="s">
        <v>9</v>
      </c>
      <c r="Q26" s="15">
        <v>1447</v>
      </c>
      <c r="R26" s="15">
        <v>1863</v>
      </c>
      <c r="S26" s="15">
        <v>359</v>
      </c>
      <c r="T26" s="15">
        <v>388</v>
      </c>
      <c r="U26" s="14">
        <v>455</v>
      </c>
      <c r="V26" s="15"/>
      <c r="W26" s="15"/>
      <c r="X26" s="15"/>
      <c r="Y26" s="15"/>
      <c r="Z26" s="14"/>
    </row>
    <row r="28" spans="3:26" x14ac:dyDescent="0.35">
      <c r="C28" s="21" t="s">
        <v>15</v>
      </c>
      <c r="D28" s="22"/>
      <c r="E28" s="22"/>
      <c r="F28" s="22"/>
      <c r="G28" s="22"/>
      <c r="H28" s="23"/>
      <c r="I28" s="22"/>
      <c r="J28" s="22"/>
      <c r="K28" s="22"/>
      <c r="L28" s="22"/>
      <c r="M28" s="23"/>
      <c r="P28" s="21" t="s">
        <v>17</v>
      </c>
      <c r="Q28" s="22"/>
      <c r="R28" s="22"/>
      <c r="S28" s="22"/>
      <c r="T28" s="22"/>
      <c r="U28" s="23"/>
      <c r="V28" s="22"/>
      <c r="W28" s="22"/>
      <c r="X28" s="22"/>
      <c r="Y28" s="22"/>
      <c r="Z28" s="23"/>
    </row>
    <row r="29" spans="3:26" x14ac:dyDescent="0.35">
      <c r="C29" s="11"/>
      <c r="D29" s="24" t="s">
        <v>3</v>
      </c>
      <c r="E29" s="24"/>
      <c r="F29" s="24"/>
      <c r="G29" s="24"/>
      <c r="H29" s="25"/>
      <c r="I29" s="24" t="s">
        <v>10</v>
      </c>
      <c r="J29" s="24"/>
      <c r="K29" s="24"/>
      <c r="L29" s="24"/>
      <c r="M29" s="25"/>
      <c r="P29" s="11"/>
      <c r="Q29" s="24" t="s">
        <v>3</v>
      </c>
      <c r="R29" s="24"/>
      <c r="S29" s="24"/>
      <c r="T29" s="24"/>
      <c r="U29" s="25"/>
      <c r="V29" s="24" t="s">
        <v>10</v>
      </c>
      <c r="W29" s="24"/>
      <c r="X29" s="24"/>
      <c r="Y29" s="24"/>
      <c r="Z29" s="25"/>
    </row>
    <row r="30" spans="3:26" x14ac:dyDescent="0.35">
      <c r="C30" s="12" t="s">
        <v>30</v>
      </c>
      <c r="D30" s="16" t="s">
        <v>4</v>
      </c>
      <c r="E30" s="16" t="s">
        <v>5</v>
      </c>
      <c r="F30" s="16" t="s">
        <v>6</v>
      </c>
      <c r="G30" s="16" t="s">
        <v>7</v>
      </c>
      <c r="H30" s="17" t="s">
        <v>8</v>
      </c>
      <c r="I30" s="16" t="s">
        <v>19</v>
      </c>
      <c r="J30" s="16" t="s">
        <v>20</v>
      </c>
      <c r="K30" s="16" t="s">
        <v>21</v>
      </c>
      <c r="L30" s="16" t="s">
        <v>22</v>
      </c>
      <c r="M30" s="17" t="s">
        <v>23</v>
      </c>
      <c r="P30" s="12" t="s">
        <v>30</v>
      </c>
      <c r="Q30" s="16" t="s">
        <v>4</v>
      </c>
      <c r="R30" s="16" t="s">
        <v>5</v>
      </c>
      <c r="S30" s="16" t="s">
        <v>6</v>
      </c>
      <c r="T30" s="16" t="s">
        <v>7</v>
      </c>
      <c r="U30" s="17" t="s">
        <v>8</v>
      </c>
      <c r="V30" s="16" t="s">
        <v>19</v>
      </c>
      <c r="W30" s="16" t="s">
        <v>20</v>
      </c>
      <c r="X30" s="16" t="s">
        <v>21</v>
      </c>
      <c r="Y30" s="16" t="s">
        <v>22</v>
      </c>
      <c r="Z30" s="17" t="s">
        <v>23</v>
      </c>
    </row>
    <row r="31" spans="3:26" x14ac:dyDescent="0.35">
      <c r="C31" s="4" t="s">
        <v>31</v>
      </c>
      <c r="D31" s="10">
        <v>182</v>
      </c>
      <c r="E31" s="10">
        <v>218</v>
      </c>
      <c r="F31" s="10">
        <v>131</v>
      </c>
      <c r="G31" s="10">
        <v>189</v>
      </c>
      <c r="H31" s="7">
        <v>119</v>
      </c>
      <c r="I31" s="10">
        <v>21.692</v>
      </c>
      <c r="J31" s="10">
        <v>25.983000000000001</v>
      </c>
      <c r="K31" s="10">
        <v>15.614000000000001</v>
      </c>
      <c r="L31" s="10">
        <v>22.527000000000001</v>
      </c>
      <c r="M31" s="7">
        <v>14.183999999999999</v>
      </c>
      <c r="P31" s="4" t="s">
        <v>31</v>
      </c>
      <c r="Q31" s="10">
        <v>264</v>
      </c>
      <c r="R31" s="10">
        <v>302</v>
      </c>
      <c r="S31" s="10">
        <v>91</v>
      </c>
      <c r="T31" s="10">
        <v>75</v>
      </c>
      <c r="U31" s="7">
        <v>95</v>
      </c>
      <c r="V31" s="10">
        <v>31.922999999999998</v>
      </c>
      <c r="W31" s="10">
        <v>36.518000000000001</v>
      </c>
      <c r="X31" s="10">
        <v>11.004</v>
      </c>
      <c r="Y31" s="10">
        <v>9.0690000000000008</v>
      </c>
      <c r="Z31" s="7">
        <v>11.487</v>
      </c>
    </row>
    <row r="32" spans="3:26" x14ac:dyDescent="0.35">
      <c r="C32" s="4" t="s">
        <v>32</v>
      </c>
      <c r="D32" s="10">
        <v>853</v>
      </c>
      <c r="E32" s="10">
        <v>828</v>
      </c>
      <c r="F32" s="10">
        <v>402</v>
      </c>
      <c r="G32" s="10">
        <v>727</v>
      </c>
      <c r="H32" s="7">
        <v>410</v>
      </c>
      <c r="I32" s="10">
        <v>26.491</v>
      </c>
      <c r="J32" s="10">
        <v>25.713999999999999</v>
      </c>
      <c r="K32" s="10">
        <v>12.484</v>
      </c>
      <c r="L32" s="10">
        <v>22.577999999999999</v>
      </c>
      <c r="M32" s="7">
        <v>12.733000000000001</v>
      </c>
      <c r="P32" s="4" t="s">
        <v>32</v>
      </c>
      <c r="Q32" s="10">
        <v>1042</v>
      </c>
      <c r="R32" s="10">
        <v>1342</v>
      </c>
      <c r="S32" s="10">
        <v>240</v>
      </c>
      <c r="T32" s="10">
        <v>272</v>
      </c>
      <c r="U32" s="7">
        <v>306</v>
      </c>
      <c r="V32" s="10">
        <v>32.542000000000002</v>
      </c>
      <c r="W32" s="10">
        <v>41.911000000000001</v>
      </c>
      <c r="X32" s="10">
        <v>7.4950000000000001</v>
      </c>
      <c r="Y32" s="10">
        <v>8.4949999999999992</v>
      </c>
      <c r="Z32" s="7">
        <v>9.5570000000000004</v>
      </c>
    </row>
    <row r="33" spans="3:26" x14ac:dyDescent="0.35">
      <c r="C33" s="13" t="s">
        <v>9</v>
      </c>
      <c r="D33" s="15">
        <v>1035</v>
      </c>
      <c r="E33" s="15">
        <v>1046</v>
      </c>
      <c r="F33" s="15">
        <v>533</v>
      </c>
      <c r="G33" s="15">
        <v>916</v>
      </c>
      <c r="H33" s="14">
        <v>529</v>
      </c>
      <c r="I33" s="15"/>
      <c r="J33" s="15"/>
      <c r="K33" s="15"/>
      <c r="L33" s="15"/>
      <c r="M33" s="14"/>
      <c r="P33" s="13" t="s">
        <v>9</v>
      </c>
      <c r="Q33" s="15">
        <v>1306</v>
      </c>
      <c r="R33" s="15">
        <v>1644</v>
      </c>
      <c r="S33" s="15">
        <v>331</v>
      </c>
      <c r="T33" s="15">
        <v>347</v>
      </c>
      <c r="U33" s="14">
        <v>401</v>
      </c>
      <c r="V33" s="15"/>
      <c r="W33" s="15"/>
      <c r="X33" s="15"/>
      <c r="Y33" s="15"/>
      <c r="Z33" s="14"/>
    </row>
    <row r="35" spans="3:26" x14ac:dyDescent="0.35">
      <c r="C35" s="21" t="s">
        <v>15</v>
      </c>
      <c r="D35" s="22"/>
      <c r="E35" s="22"/>
      <c r="F35" s="22"/>
      <c r="G35" s="22"/>
      <c r="H35" s="23"/>
      <c r="I35" s="22"/>
      <c r="J35" s="22"/>
      <c r="K35" s="22"/>
      <c r="L35" s="22"/>
      <c r="M35" s="23"/>
      <c r="P35" s="21" t="s">
        <v>17</v>
      </c>
      <c r="Q35" s="22"/>
      <c r="R35" s="22"/>
      <c r="S35" s="22"/>
      <c r="T35" s="22"/>
      <c r="U35" s="23"/>
      <c r="V35" s="22"/>
      <c r="W35" s="22"/>
      <c r="X35" s="22"/>
      <c r="Y35" s="22"/>
      <c r="Z35" s="23"/>
    </row>
    <row r="36" spans="3:26" x14ac:dyDescent="0.35">
      <c r="C36" s="11"/>
      <c r="D36" s="24" t="s">
        <v>3</v>
      </c>
      <c r="E36" s="24"/>
      <c r="F36" s="24"/>
      <c r="G36" s="24"/>
      <c r="H36" s="25"/>
      <c r="I36" s="24" t="s">
        <v>10</v>
      </c>
      <c r="J36" s="24"/>
      <c r="K36" s="24"/>
      <c r="L36" s="24"/>
      <c r="M36" s="25"/>
      <c r="P36" s="11"/>
      <c r="Q36" s="24" t="s">
        <v>3</v>
      </c>
      <c r="R36" s="24"/>
      <c r="S36" s="24"/>
      <c r="T36" s="24"/>
      <c r="U36" s="25"/>
      <c r="V36" s="24" t="s">
        <v>10</v>
      </c>
      <c r="W36" s="24"/>
      <c r="X36" s="24"/>
      <c r="Y36" s="24"/>
      <c r="Z36" s="25"/>
    </row>
    <row r="37" spans="3:26" x14ac:dyDescent="0.35">
      <c r="C37" s="12" t="s">
        <v>105</v>
      </c>
      <c r="D37" s="16" t="s">
        <v>4</v>
      </c>
      <c r="E37" s="16" t="s">
        <v>5</v>
      </c>
      <c r="F37" s="16" t="s">
        <v>6</v>
      </c>
      <c r="G37" s="16" t="s">
        <v>7</v>
      </c>
      <c r="H37" s="17" t="s">
        <v>8</v>
      </c>
      <c r="I37" s="16" t="s">
        <v>19</v>
      </c>
      <c r="J37" s="16" t="s">
        <v>20</v>
      </c>
      <c r="K37" s="16" t="s">
        <v>21</v>
      </c>
      <c r="L37" s="16" t="s">
        <v>22</v>
      </c>
      <c r="M37" s="17" t="s">
        <v>23</v>
      </c>
      <c r="P37" s="12" t="s">
        <v>105</v>
      </c>
      <c r="Q37" s="16" t="s">
        <v>4</v>
      </c>
      <c r="R37" s="16" t="s">
        <v>5</v>
      </c>
      <c r="S37" s="16" t="s">
        <v>6</v>
      </c>
      <c r="T37" s="16" t="s">
        <v>7</v>
      </c>
      <c r="U37" s="17" t="s">
        <v>8</v>
      </c>
      <c r="V37" s="16" t="s">
        <v>19</v>
      </c>
      <c r="W37" s="16" t="s">
        <v>20</v>
      </c>
      <c r="X37" s="16" t="s">
        <v>21</v>
      </c>
      <c r="Y37" s="16" t="s">
        <v>22</v>
      </c>
      <c r="Z37" s="17" t="s">
        <v>23</v>
      </c>
    </row>
    <row r="38" spans="3:26" x14ac:dyDescent="0.35">
      <c r="C38" s="4" t="s">
        <v>106</v>
      </c>
      <c r="D38" s="10">
        <v>916</v>
      </c>
      <c r="E38" s="10">
        <v>925</v>
      </c>
      <c r="F38" s="10">
        <v>487</v>
      </c>
      <c r="G38" s="10">
        <v>829</v>
      </c>
      <c r="H38" s="7">
        <v>483</v>
      </c>
      <c r="I38" s="10">
        <v>25.164999999999999</v>
      </c>
      <c r="J38" s="10">
        <v>25.411999999999999</v>
      </c>
      <c r="K38" s="10">
        <v>13.379</v>
      </c>
      <c r="L38" s="10">
        <v>22.774999999999999</v>
      </c>
      <c r="M38" s="7">
        <v>13.269</v>
      </c>
      <c r="P38" s="4" t="s">
        <v>106</v>
      </c>
      <c r="Q38" s="10">
        <v>1159</v>
      </c>
      <c r="R38" s="10">
        <v>1480</v>
      </c>
      <c r="S38" s="10">
        <v>307</v>
      </c>
      <c r="T38" s="10">
        <v>318</v>
      </c>
      <c r="U38" s="7">
        <v>350</v>
      </c>
      <c r="V38" s="10">
        <v>32.07</v>
      </c>
      <c r="W38" s="10">
        <v>40.951999999999998</v>
      </c>
      <c r="X38" s="10">
        <v>8.4949999999999992</v>
      </c>
      <c r="Y38" s="10">
        <v>8.7989999999999995</v>
      </c>
      <c r="Z38" s="7">
        <v>9.6850000000000005</v>
      </c>
    </row>
    <row r="39" spans="3:26" x14ac:dyDescent="0.35">
      <c r="C39" s="4" t="s">
        <v>105</v>
      </c>
      <c r="D39" s="10">
        <v>119</v>
      </c>
      <c r="E39" s="10">
        <v>121</v>
      </c>
      <c r="F39" s="10">
        <v>46</v>
      </c>
      <c r="G39" s="10">
        <v>87</v>
      </c>
      <c r="H39" s="7">
        <v>46</v>
      </c>
      <c r="I39" s="10">
        <v>28.401</v>
      </c>
      <c r="J39" s="10">
        <v>28.878</v>
      </c>
      <c r="K39" s="10">
        <v>10.978999999999999</v>
      </c>
      <c r="L39" s="10">
        <v>20.763999999999999</v>
      </c>
      <c r="M39" s="7">
        <v>10.978999999999999</v>
      </c>
      <c r="P39" s="4" t="s">
        <v>105</v>
      </c>
      <c r="Q39" s="10">
        <v>147</v>
      </c>
      <c r="R39" s="10">
        <v>164</v>
      </c>
      <c r="S39" s="10">
        <v>24</v>
      </c>
      <c r="T39" s="10">
        <v>29</v>
      </c>
      <c r="U39" s="7">
        <v>51</v>
      </c>
      <c r="V39" s="10">
        <v>35.421999999999997</v>
      </c>
      <c r="W39" s="10">
        <v>39.518000000000001</v>
      </c>
      <c r="X39" s="10">
        <v>5.7830000000000004</v>
      </c>
      <c r="Y39" s="10">
        <v>6.9880000000000004</v>
      </c>
      <c r="Z39" s="7">
        <v>12.289</v>
      </c>
    </row>
    <row r="40" spans="3:26" x14ac:dyDescent="0.35">
      <c r="C40" s="13" t="s">
        <v>9</v>
      </c>
      <c r="D40" s="15">
        <v>1035</v>
      </c>
      <c r="E40" s="15">
        <v>1046</v>
      </c>
      <c r="F40" s="15">
        <v>533</v>
      </c>
      <c r="G40" s="15">
        <v>916</v>
      </c>
      <c r="H40" s="14">
        <v>529</v>
      </c>
      <c r="I40" s="15"/>
      <c r="J40" s="15"/>
      <c r="K40" s="15"/>
      <c r="L40" s="15"/>
      <c r="M40" s="14"/>
      <c r="P40" s="13" t="s">
        <v>9</v>
      </c>
      <c r="Q40" s="15">
        <v>1306</v>
      </c>
      <c r="R40" s="15">
        <v>1644</v>
      </c>
      <c r="S40" s="15">
        <v>331</v>
      </c>
      <c r="T40" s="15">
        <v>347</v>
      </c>
      <c r="U40" s="14">
        <v>401</v>
      </c>
      <c r="V40" s="15"/>
      <c r="W40" s="15"/>
      <c r="X40" s="15"/>
      <c r="Y40" s="15"/>
      <c r="Z40" s="14"/>
    </row>
    <row r="42" spans="3:26" x14ac:dyDescent="0.35">
      <c r="C42" s="21" t="s">
        <v>15</v>
      </c>
      <c r="D42" s="22"/>
      <c r="E42" s="22"/>
      <c r="F42" s="22"/>
      <c r="G42" s="22"/>
      <c r="H42" s="23"/>
      <c r="I42" s="22"/>
      <c r="J42" s="22"/>
      <c r="K42" s="22"/>
      <c r="L42" s="22"/>
      <c r="M42" s="23"/>
      <c r="P42" s="21" t="s">
        <v>17</v>
      </c>
      <c r="Q42" s="22"/>
      <c r="R42" s="22"/>
      <c r="S42" s="22"/>
      <c r="T42" s="22"/>
      <c r="U42" s="23"/>
      <c r="V42" s="22"/>
      <c r="W42" s="22"/>
      <c r="X42" s="22"/>
      <c r="Y42" s="22"/>
      <c r="Z42" s="23"/>
    </row>
    <row r="43" spans="3:26" x14ac:dyDescent="0.35">
      <c r="C43" s="11"/>
      <c r="D43" s="24" t="s">
        <v>3</v>
      </c>
      <c r="E43" s="24"/>
      <c r="F43" s="24"/>
      <c r="G43" s="24"/>
      <c r="H43" s="25"/>
      <c r="I43" s="24" t="s">
        <v>10</v>
      </c>
      <c r="J43" s="24"/>
      <c r="K43" s="24"/>
      <c r="L43" s="24"/>
      <c r="M43" s="25"/>
      <c r="P43" s="11"/>
      <c r="Q43" s="24" t="s">
        <v>3</v>
      </c>
      <c r="R43" s="24"/>
      <c r="S43" s="24"/>
      <c r="T43" s="24"/>
      <c r="U43" s="25"/>
      <c r="V43" s="24" t="s">
        <v>10</v>
      </c>
      <c r="W43" s="24"/>
      <c r="X43" s="24"/>
      <c r="Y43" s="24"/>
      <c r="Z43" s="25"/>
    </row>
    <row r="44" spans="3:26" x14ac:dyDescent="0.35">
      <c r="C44" s="12" t="s">
        <v>33</v>
      </c>
      <c r="D44" s="16" t="s">
        <v>4</v>
      </c>
      <c r="E44" s="16" t="s">
        <v>5</v>
      </c>
      <c r="F44" s="16" t="s">
        <v>6</v>
      </c>
      <c r="G44" s="16" t="s">
        <v>7</v>
      </c>
      <c r="H44" s="17" t="s">
        <v>8</v>
      </c>
      <c r="I44" s="16" t="s">
        <v>19</v>
      </c>
      <c r="J44" s="16" t="s">
        <v>20</v>
      </c>
      <c r="K44" s="16" t="s">
        <v>21</v>
      </c>
      <c r="L44" s="16" t="s">
        <v>22</v>
      </c>
      <c r="M44" s="17" t="s">
        <v>23</v>
      </c>
      <c r="P44" s="12" t="s">
        <v>33</v>
      </c>
      <c r="Q44" s="16" t="s">
        <v>4</v>
      </c>
      <c r="R44" s="16" t="s">
        <v>5</v>
      </c>
      <c r="S44" s="16" t="s">
        <v>6</v>
      </c>
      <c r="T44" s="16" t="s">
        <v>7</v>
      </c>
      <c r="U44" s="17" t="s">
        <v>8</v>
      </c>
      <c r="V44" s="16" t="s">
        <v>19</v>
      </c>
      <c r="W44" s="16" t="s">
        <v>20</v>
      </c>
      <c r="X44" s="16" t="s">
        <v>21</v>
      </c>
      <c r="Y44" s="16" t="s">
        <v>22</v>
      </c>
      <c r="Z44" s="17" t="s">
        <v>23</v>
      </c>
    </row>
    <row r="45" spans="3:26" x14ac:dyDescent="0.35">
      <c r="C45" s="4" t="s">
        <v>34</v>
      </c>
      <c r="D45" s="10">
        <v>582</v>
      </c>
      <c r="E45" s="10">
        <v>604</v>
      </c>
      <c r="F45" s="10">
        <v>277</v>
      </c>
      <c r="G45" s="10">
        <v>524</v>
      </c>
      <c r="H45" s="7">
        <v>276</v>
      </c>
      <c r="I45" s="10">
        <v>25.718</v>
      </c>
      <c r="J45" s="10">
        <v>26.69</v>
      </c>
      <c r="K45" s="10">
        <v>12.24</v>
      </c>
      <c r="L45" s="10">
        <v>23.155000000000001</v>
      </c>
      <c r="M45" s="7">
        <v>12.196</v>
      </c>
      <c r="P45" s="4" t="s">
        <v>34</v>
      </c>
      <c r="Q45" s="10">
        <v>698</v>
      </c>
      <c r="R45" s="10">
        <v>950</v>
      </c>
      <c r="S45" s="10">
        <v>158</v>
      </c>
      <c r="T45" s="10">
        <v>214</v>
      </c>
      <c r="U45" s="7">
        <v>227</v>
      </c>
      <c r="V45" s="10">
        <v>31.064</v>
      </c>
      <c r="W45" s="10">
        <v>42.279000000000003</v>
      </c>
      <c r="X45" s="10">
        <v>7.032</v>
      </c>
      <c r="Y45" s="10">
        <v>9.5239999999999991</v>
      </c>
      <c r="Z45" s="7">
        <v>10.102</v>
      </c>
    </row>
    <row r="46" spans="3:26" x14ac:dyDescent="0.35">
      <c r="C46" s="4" t="s">
        <v>35</v>
      </c>
      <c r="D46" s="10">
        <v>450</v>
      </c>
      <c r="E46" s="10">
        <v>473</v>
      </c>
      <c r="F46" s="10">
        <v>250</v>
      </c>
      <c r="G46" s="10">
        <v>395</v>
      </c>
      <c r="H46" s="7">
        <v>233</v>
      </c>
      <c r="I46" s="10">
        <v>24.986000000000001</v>
      </c>
      <c r="J46" s="10">
        <v>26.263000000000002</v>
      </c>
      <c r="K46" s="10">
        <v>13.881</v>
      </c>
      <c r="L46" s="10">
        <v>21.931999999999999</v>
      </c>
      <c r="M46" s="7">
        <v>12.936999999999999</v>
      </c>
      <c r="P46" s="4" t="s">
        <v>35</v>
      </c>
      <c r="Q46" s="10">
        <v>633</v>
      </c>
      <c r="R46" s="10">
        <v>721</v>
      </c>
      <c r="S46" s="10">
        <v>151</v>
      </c>
      <c r="T46" s="10">
        <v>125</v>
      </c>
      <c r="U46" s="7">
        <v>155</v>
      </c>
      <c r="V46" s="10">
        <v>35.462000000000003</v>
      </c>
      <c r="W46" s="10">
        <v>40.392000000000003</v>
      </c>
      <c r="X46" s="10">
        <v>8.4589999999999996</v>
      </c>
      <c r="Y46" s="10">
        <v>7.0030000000000001</v>
      </c>
      <c r="Z46" s="7">
        <v>8.6829999999999998</v>
      </c>
    </row>
    <row r="47" spans="3:26" x14ac:dyDescent="0.35">
      <c r="C47" s="13" t="s">
        <v>9</v>
      </c>
      <c r="D47" s="15">
        <v>1032</v>
      </c>
      <c r="E47" s="15">
        <v>1077</v>
      </c>
      <c r="F47" s="15">
        <v>527</v>
      </c>
      <c r="G47" s="15">
        <v>919</v>
      </c>
      <c r="H47" s="14">
        <v>509</v>
      </c>
      <c r="I47" s="15"/>
      <c r="J47" s="15"/>
      <c r="K47" s="15"/>
      <c r="L47" s="15"/>
      <c r="M47" s="14"/>
      <c r="P47" s="13" t="s">
        <v>9</v>
      </c>
      <c r="Q47" s="15">
        <v>1331</v>
      </c>
      <c r="R47" s="15">
        <v>1671</v>
      </c>
      <c r="S47" s="15">
        <v>309</v>
      </c>
      <c r="T47" s="15">
        <v>339</v>
      </c>
      <c r="U47" s="14">
        <v>382</v>
      </c>
      <c r="V47" s="15"/>
      <c r="W47" s="15"/>
      <c r="X47" s="15"/>
      <c r="Y47" s="15"/>
      <c r="Z47" s="14"/>
    </row>
  </sheetData>
  <mergeCells count="30">
    <mergeCell ref="P13:Z13"/>
    <mergeCell ref="Q14:U14"/>
    <mergeCell ref="V14:Z14"/>
    <mergeCell ref="C20:M20"/>
    <mergeCell ref="D21:H21"/>
    <mergeCell ref="I21:M21"/>
    <mergeCell ref="P20:Z20"/>
    <mergeCell ref="Q21:U21"/>
    <mergeCell ref="V21:Z21"/>
    <mergeCell ref="C13:M13"/>
    <mergeCell ref="D14:H14"/>
    <mergeCell ref="I14:M14"/>
    <mergeCell ref="P28:Z28"/>
    <mergeCell ref="Q29:U29"/>
    <mergeCell ref="V29:Z29"/>
    <mergeCell ref="C35:M35"/>
    <mergeCell ref="D36:H36"/>
    <mergeCell ref="I36:M36"/>
    <mergeCell ref="P35:Z35"/>
    <mergeCell ref="Q36:U36"/>
    <mergeCell ref="V36:Z36"/>
    <mergeCell ref="C28:M28"/>
    <mergeCell ref="D29:H29"/>
    <mergeCell ref="I29:M29"/>
    <mergeCell ref="P42:Z42"/>
    <mergeCell ref="Q43:U43"/>
    <mergeCell ref="V43:Z43"/>
    <mergeCell ref="C42:M42"/>
    <mergeCell ref="D43:H43"/>
    <mergeCell ref="I43:M4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workbookViewId="0">
      <selection activeCell="C3" sqref="C3"/>
    </sheetView>
  </sheetViews>
  <sheetFormatPr defaultColWidth="11.453125" defaultRowHeight="14.5" x14ac:dyDescent="0.35"/>
  <sheetData>
    <row r="1" spans="1:12" x14ac:dyDescent="0.35">
      <c r="A1" s="1" t="s">
        <v>39</v>
      </c>
    </row>
    <row r="2" spans="1:12" x14ac:dyDescent="0.35">
      <c r="A2" s="18" t="str">
        <f>HYPERLINK("#'Contents'!A1", "Contents")</f>
        <v>Contents</v>
      </c>
      <c r="B2" s="26" t="str">
        <f>HYPERLINK("#'Sheet 1'!A1", "Sheet 1")</f>
        <v>Sheet 1</v>
      </c>
      <c r="C2" s="26" t="str">
        <f>HYPERLINK("#'Sheet 3'!A1", "Sheet 3")</f>
        <v>Sheet 3</v>
      </c>
    </row>
    <row r="4" spans="1:12" x14ac:dyDescent="0.35">
      <c r="B4" s="3" t="s">
        <v>40</v>
      </c>
      <c r="C4" s="2" t="s">
        <v>3</v>
      </c>
      <c r="D4" s="5" t="s">
        <v>10</v>
      </c>
    </row>
    <row r="5" spans="1:12" x14ac:dyDescent="0.35">
      <c r="B5" s="4" t="s">
        <v>41</v>
      </c>
      <c r="C5" s="10">
        <v>2380</v>
      </c>
      <c r="D5" s="7">
        <v>53.993000000000002</v>
      </c>
    </row>
    <row r="6" spans="1:12" x14ac:dyDescent="0.35">
      <c r="B6" s="4" t="s">
        <v>42</v>
      </c>
      <c r="C6" s="10">
        <v>1246</v>
      </c>
      <c r="D6" s="7">
        <v>28.266999999999999</v>
      </c>
    </row>
    <row r="7" spans="1:12" x14ac:dyDescent="0.35">
      <c r="B7" s="4" t="s">
        <v>43</v>
      </c>
      <c r="C7" s="10">
        <v>552</v>
      </c>
      <c r="D7" s="7">
        <v>12.523</v>
      </c>
    </row>
    <row r="8" spans="1:12" x14ac:dyDescent="0.35">
      <c r="B8" s="4" t="s">
        <v>44</v>
      </c>
      <c r="C8" s="10">
        <v>164</v>
      </c>
      <c r="D8" s="7">
        <v>3.7210000000000001</v>
      </c>
    </row>
    <row r="9" spans="1:12" x14ac:dyDescent="0.35">
      <c r="B9" s="4" t="s">
        <v>45</v>
      </c>
      <c r="C9" s="10">
        <v>66</v>
      </c>
      <c r="D9" s="7">
        <v>1.4970000000000001</v>
      </c>
    </row>
    <row r="10" spans="1:12" x14ac:dyDescent="0.35">
      <c r="B10" s="13" t="s">
        <v>9</v>
      </c>
      <c r="C10" s="19">
        <v>4408</v>
      </c>
      <c r="D10" s="20"/>
    </row>
    <row r="12" spans="1:12" x14ac:dyDescent="0.35">
      <c r="B12" s="21" t="s">
        <v>39</v>
      </c>
      <c r="C12" s="22"/>
      <c r="D12" s="22"/>
      <c r="E12" s="22"/>
      <c r="F12" s="22"/>
      <c r="G12" s="23"/>
      <c r="H12" s="22"/>
      <c r="I12" s="22"/>
      <c r="J12" s="22"/>
      <c r="K12" s="22"/>
      <c r="L12" s="23"/>
    </row>
    <row r="13" spans="1:12" x14ac:dyDescent="0.35">
      <c r="B13" s="11"/>
      <c r="C13" s="24" t="s">
        <v>3</v>
      </c>
      <c r="D13" s="24"/>
      <c r="E13" s="24"/>
      <c r="F13" s="24"/>
      <c r="G13" s="25"/>
      <c r="H13" s="24" t="s">
        <v>10</v>
      </c>
      <c r="I13" s="24"/>
      <c r="J13" s="24"/>
      <c r="K13" s="24"/>
      <c r="L13" s="25"/>
    </row>
    <row r="14" spans="1:12" x14ac:dyDescent="0.35">
      <c r="B14" s="12" t="s">
        <v>18</v>
      </c>
      <c r="C14" s="16" t="s">
        <v>41</v>
      </c>
      <c r="D14" s="16" t="s">
        <v>42</v>
      </c>
      <c r="E14" s="16" t="s">
        <v>43</v>
      </c>
      <c r="F14" s="16" t="s">
        <v>44</v>
      </c>
      <c r="G14" s="17" t="s">
        <v>45</v>
      </c>
      <c r="H14" s="16" t="s">
        <v>46</v>
      </c>
      <c r="I14" s="16" t="s">
        <v>47</v>
      </c>
      <c r="J14" s="16" t="s">
        <v>48</v>
      </c>
      <c r="K14" s="16" t="s">
        <v>49</v>
      </c>
      <c r="L14" s="17" t="s">
        <v>50</v>
      </c>
    </row>
    <row r="15" spans="1:12" x14ac:dyDescent="0.35">
      <c r="B15" s="4" t="s">
        <v>24</v>
      </c>
      <c r="C15" s="10">
        <v>1544</v>
      </c>
      <c r="D15" s="10">
        <v>687</v>
      </c>
      <c r="E15" s="10">
        <v>262</v>
      </c>
      <c r="F15" s="10">
        <v>73</v>
      </c>
      <c r="G15" s="7">
        <v>39</v>
      </c>
      <c r="H15" s="10">
        <v>59.271000000000001</v>
      </c>
      <c r="I15" s="10">
        <v>26.372</v>
      </c>
      <c r="J15" s="10">
        <v>10.058</v>
      </c>
      <c r="K15" s="10">
        <v>2.802</v>
      </c>
      <c r="L15" s="7">
        <v>1.4970000000000001</v>
      </c>
    </row>
    <row r="16" spans="1:12" x14ac:dyDescent="0.35">
      <c r="B16" s="4" t="s">
        <v>25</v>
      </c>
      <c r="C16" s="10">
        <v>797</v>
      </c>
      <c r="D16" s="10">
        <v>549</v>
      </c>
      <c r="E16" s="10">
        <v>281</v>
      </c>
      <c r="F16" s="10">
        <v>86</v>
      </c>
      <c r="G16" s="7">
        <v>24</v>
      </c>
      <c r="H16" s="10">
        <v>45.884</v>
      </c>
      <c r="I16" s="10">
        <v>31.606000000000002</v>
      </c>
      <c r="J16" s="10">
        <v>16.177</v>
      </c>
      <c r="K16" s="10">
        <v>4.9509999999999996</v>
      </c>
      <c r="L16" s="7">
        <v>1.3819999999999999</v>
      </c>
    </row>
    <row r="17" spans="2:12" x14ac:dyDescent="0.35">
      <c r="B17" s="13" t="s">
        <v>9</v>
      </c>
      <c r="C17" s="15">
        <v>2341</v>
      </c>
      <c r="D17" s="15">
        <v>1236</v>
      </c>
      <c r="E17" s="15">
        <v>543</v>
      </c>
      <c r="F17" s="15">
        <v>159</v>
      </c>
      <c r="G17" s="14">
        <v>63</v>
      </c>
      <c r="H17" s="15"/>
      <c r="I17" s="15"/>
      <c r="J17" s="15"/>
      <c r="K17" s="15"/>
      <c r="L17" s="14"/>
    </row>
    <row r="19" spans="2:12" x14ac:dyDescent="0.35">
      <c r="B19" s="21" t="s">
        <v>39</v>
      </c>
      <c r="C19" s="22"/>
      <c r="D19" s="22"/>
      <c r="E19" s="22"/>
      <c r="F19" s="22"/>
      <c r="G19" s="23"/>
      <c r="H19" s="22"/>
      <c r="I19" s="22"/>
      <c r="J19" s="22"/>
      <c r="K19" s="22"/>
      <c r="L19" s="23"/>
    </row>
    <row r="20" spans="2:12" x14ac:dyDescent="0.35">
      <c r="B20" s="11"/>
      <c r="C20" s="24" t="s">
        <v>3</v>
      </c>
      <c r="D20" s="24"/>
      <c r="E20" s="24"/>
      <c r="F20" s="24"/>
      <c r="G20" s="25"/>
      <c r="H20" s="24" t="s">
        <v>10</v>
      </c>
      <c r="I20" s="24"/>
      <c r="J20" s="24"/>
      <c r="K20" s="24"/>
      <c r="L20" s="25"/>
    </row>
    <row r="21" spans="2:12" x14ac:dyDescent="0.35">
      <c r="B21" s="12" t="s">
        <v>26</v>
      </c>
      <c r="C21" s="16" t="s">
        <v>41</v>
      </c>
      <c r="D21" s="16" t="s">
        <v>42</v>
      </c>
      <c r="E21" s="16" t="s">
        <v>43</v>
      </c>
      <c r="F21" s="16" t="s">
        <v>44</v>
      </c>
      <c r="G21" s="17" t="s">
        <v>45</v>
      </c>
      <c r="H21" s="16" t="s">
        <v>46</v>
      </c>
      <c r="I21" s="16" t="s">
        <v>47</v>
      </c>
      <c r="J21" s="16" t="s">
        <v>48</v>
      </c>
      <c r="K21" s="16" t="s">
        <v>49</v>
      </c>
      <c r="L21" s="17" t="s">
        <v>50</v>
      </c>
    </row>
    <row r="22" spans="2:12" x14ac:dyDescent="0.35">
      <c r="B22" s="4" t="s">
        <v>27</v>
      </c>
      <c r="C22" s="10">
        <v>1143</v>
      </c>
      <c r="D22" s="10">
        <v>608</v>
      </c>
      <c r="E22" s="10">
        <v>236</v>
      </c>
      <c r="F22" s="10">
        <v>68</v>
      </c>
      <c r="G22" s="7">
        <v>27</v>
      </c>
      <c r="H22" s="10">
        <v>54.899000000000001</v>
      </c>
      <c r="I22" s="10">
        <v>29.202999999999999</v>
      </c>
      <c r="J22" s="10">
        <v>11.335000000000001</v>
      </c>
      <c r="K22" s="10">
        <v>3.266</v>
      </c>
      <c r="L22" s="7">
        <v>1.2969999999999999</v>
      </c>
    </row>
    <row r="23" spans="2:12" x14ac:dyDescent="0.35">
      <c r="B23" s="4" t="s">
        <v>28</v>
      </c>
      <c r="C23" s="10">
        <v>896</v>
      </c>
      <c r="D23" s="10">
        <v>505</v>
      </c>
      <c r="E23" s="10">
        <v>245</v>
      </c>
      <c r="F23" s="10">
        <v>70</v>
      </c>
      <c r="G23" s="7">
        <v>28</v>
      </c>
      <c r="H23" s="10">
        <v>51.375999999999998</v>
      </c>
      <c r="I23" s="10">
        <v>28.956</v>
      </c>
      <c r="J23" s="10">
        <v>14.048</v>
      </c>
      <c r="K23" s="10">
        <v>4.0140000000000002</v>
      </c>
      <c r="L23" s="7">
        <v>1.6060000000000001</v>
      </c>
    </row>
    <row r="24" spans="2:12" x14ac:dyDescent="0.35">
      <c r="B24" s="4" t="s">
        <v>29</v>
      </c>
      <c r="C24" s="10">
        <v>302</v>
      </c>
      <c r="D24" s="10">
        <v>123</v>
      </c>
      <c r="E24" s="10">
        <v>62</v>
      </c>
      <c r="F24" s="10">
        <v>21</v>
      </c>
      <c r="G24" s="7">
        <v>8</v>
      </c>
      <c r="H24" s="10">
        <v>58.527000000000001</v>
      </c>
      <c r="I24" s="10">
        <v>23.837</v>
      </c>
      <c r="J24" s="10">
        <v>12.016</v>
      </c>
      <c r="K24" s="10">
        <v>4.07</v>
      </c>
      <c r="L24" s="7">
        <v>1.55</v>
      </c>
    </row>
    <row r="25" spans="2:12" x14ac:dyDescent="0.35">
      <c r="B25" s="13" t="s">
        <v>9</v>
      </c>
      <c r="C25" s="15">
        <v>2341</v>
      </c>
      <c r="D25" s="15">
        <v>1236</v>
      </c>
      <c r="E25" s="15">
        <v>543</v>
      </c>
      <c r="F25" s="15">
        <v>159</v>
      </c>
      <c r="G25" s="14">
        <v>63</v>
      </c>
      <c r="H25" s="15"/>
      <c r="I25" s="15"/>
      <c r="J25" s="15"/>
      <c r="K25" s="15"/>
      <c r="L25" s="14"/>
    </row>
    <row r="27" spans="2:12" x14ac:dyDescent="0.35">
      <c r="B27" s="21" t="s">
        <v>39</v>
      </c>
      <c r="C27" s="22"/>
      <c r="D27" s="22"/>
      <c r="E27" s="22"/>
      <c r="F27" s="22"/>
      <c r="G27" s="23"/>
      <c r="H27" s="22"/>
      <c r="I27" s="22"/>
      <c r="J27" s="22"/>
      <c r="K27" s="22"/>
      <c r="L27" s="23"/>
    </row>
    <row r="28" spans="2:12" x14ac:dyDescent="0.35">
      <c r="B28" s="11"/>
      <c r="C28" s="24" t="s">
        <v>3</v>
      </c>
      <c r="D28" s="24"/>
      <c r="E28" s="24"/>
      <c r="F28" s="24"/>
      <c r="G28" s="25"/>
      <c r="H28" s="24" t="s">
        <v>10</v>
      </c>
      <c r="I28" s="24"/>
      <c r="J28" s="24"/>
      <c r="K28" s="24"/>
      <c r="L28" s="25"/>
    </row>
    <row r="29" spans="2:12" x14ac:dyDescent="0.35">
      <c r="B29" s="12" t="s">
        <v>30</v>
      </c>
      <c r="C29" s="16" t="s">
        <v>41</v>
      </c>
      <c r="D29" s="16" t="s">
        <v>42</v>
      </c>
      <c r="E29" s="16" t="s">
        <v>43</v>
      </c>
      <c r="F29" s="16" t="s">
        <v>44</v>
      </c>
      <c r="G29" s="17" t="s">
        <v>45</v>
      </c>
      <c r="H29" s="16" t="s">
        <v>46</v>
      </c>
      <c r="I29" s="16" t="s">
        <v>47</v>
      </c>
      <c r="J29" s="16" t="s">
        <v>48</v>
      </c>
      <c r="K29" s="16" t="s">
        <v>49</v>
      </c>
      <c r="L29" s="17" t="s">
        <v>50</v>
      </c>
    </row>
    <row r="30" spans="2:12" x14ac:dyDescent="0.35">
      <c r="B30" s="4" t="s">
        <v>31</v>
      </c>
      <c r="C30" s="10">
        <v>400</v>
      </c>
      <c r="D30" s="10">
        <v>241</v>
      </c>
      <c r="E30" s="10">
        <v>114</v>
      </c>
      <c r="F30" s="10">
        <v>38</v>
      </c>
      <c r="G30" s="7">
        <v>23</v>
      </c>
      <c r="H30" s="10">
        <v>49.02</v>
      </c>
      <c r="I30" s="10">
        <v>29.533999999999999</v>
      </c>
      <c r="J30" s="10">
        <v>13.971</v>
      </c>
      <c r="K30" s="10">
        <v>4.657</v>
      </c>
      <c r="L30" s="7">
        <v>2.819</v>
      </c>
    </row>
    <row r="31" spans="2:12" x14ac:dyDescent="0.35">
      <c r="B31" s="4" t="s">
        <v>32</v>
      </c>
      <c r="C31" s="10">
        <v>1732</v>
      </c>
      <c r="D31" s="10">
        <v>883</v>
      </c>
      <c r="E31" s="10">
        <v>395</v>
      </c>
      <c r="F31" s="10">
        <v>106</v>
      </c>
      <c r="G31" s="7">
        <v>36</v>
      </c>
      <c r="H31" s="10">
        <v>54.948999999999998</v>
      </c>
      <c r="I31" s="10">
        <v>28.013999999999999</v>
      </c>
      <c r="J31" s="10">
        <v>12.532</v>
      </c>
      <c r="K31" s="10">
        <v>3.363</v>
      </c>
      <c r="L31" s="7">
        <v>1.1419999999999999</v>
      </c>
    </row>
    <row r="32" spans="2:12" x14ac:dyDescent="0.35">
      <c r="B32" s="13" t="s">
        <v>9</v>
      </c>
      <c r="C32" s="15">
        <v>2132</v>
      </c>
      <c r="D32" s="15">
        <v>1124</v>
      </c>
      <c r="E32" s="15">
        <v>509</v>
      </c>
      <c r="F32" s="15">
        <v>144</v>
      </c>
      <c r="G32" s="14">
        <v>59</v>
      </c>
      <c r="H32" s="15"/>
      <c r="I32" s="15"/>
      <c r="J32" s="15"/>
      <c r="K32" s="15"/>
      <c r="L32" s="14"/>
    </row>
    <row r="34" spans="2:12" x14ac:dyDescent="0.35">
      <c r="B34" s="21" t="s">
        <v>39</v>
      </c>
      <c r="C34" s="22"/>
      <c r="D34" s="22"/>
      <c r="E34" s="22"/>
      <c r="F34" s="22"/>
      <c r="G34" s="23"/>
      <c r="H34" s="22"/>
      <c r="I34" s="22"/>
      <c r="J34" s="22"/>
      <c r="K34" s="22"/>
      <c r="L34" s="23"/>
    </row>
    <row r="35" spans="2:12" x14ac:dyDescent="0.35">
      <c r="B35" s="11"/>
      <c r="C35" s="24" t="s">
        <v>3</v>
      </c>
      <c r="D35" s="24"/>
      <c r="E35" s="24"/>
      <c r="F35" s="24"/>
      <c r="G35" s="25"/>
      <c r="H35" s="24" t="s">
        <v>10</v>
      </c>
      <c r="I35" s="24"/>
      <c r="J35" s="24"/>
      <c r="K35" s="24"/>
      <c r="L35" s="25"/>
    </row>
    <row r="36" spans="2:12" x14ac:dyDescent="0.35">
      <c r="B36" s="12" t="s">
        <v>105</v>
      </c>
      <c r="C36" s="16" t="s">
        <v>41</v>
      </c>
      <c r="D36" s="16" t="s">
        <v>42</v>
      </c>
      <c r="E36" s="16" t="s">
        <v>43</v>
      </c>
      <c r="F36" s="16" t="s">
        <v>44</v>
      </c>
      <c r="G36" s="17" t="s">
        <v>45</v>
      </c>
      <c r="H36" s="16" t="s">
        <v>46</v>
      </c>
      <c r="I36" s="16" t="s">
        <v>47</v>
      </c>
      <c r="J36" s="16" t="s">
        <v>48</v>
      </c>
      <c r="K36" s="16" t="s">
        <v>49</v>
      </c>
      <c r="L36" s="17" t="s">
        <v>50</v>
      </c>
    </row>
    <row r="37" spans="2:12" x14ac:dyDescent="0.35">
      <c r="B37" s="4" t="s">
        <v>106</v>
      </c>
      <c r="C37" s="10">
        <v>1883</v>
      </c>
      <c r="D37" s="10">
        <v>1021</v>
      </c>
      <c r="E37" s="10">
        <v>471</v>
      </c>
      <c r="F37" s="10">
        <v>133</v>
      </c>
      <c r="G37" s="7">
        <v>51</v>
      </c>
      <c r="H37" s="10">
        <v>52.908000000000001</v>
      </c>
      <c r="I37" s="10">
        <v>28.687999999999999</v>
      </c>
      <c r="J37" s="10">
        <v>13.234</v>
      </c>
      <c r="K37" s="10">
        <v>3.7370000000000001</v>
      </c>
      <c r="L37" s="7">
        <v>1.4330000000000001</v>
      </c>
    </row>
    <row r="38" spans="2:12" x14ac:dyDescent="0.35">
      <c r="B38" s="4" t="s">
        <v>105</v>
      </c>
      <c r="C38" s="10">
        <v>249</v>
      </c>
      <c r="D38" s="10">
        <v>103</v>
      </c>
      <c r="E38" s="10">
        <v>38</v>
      </c>
      <c r="F38" s="10">
        <v>11</v>
      </c>
      <c r="G38" s="7">
        <v>8</v>
      </c>
      <c r="H38" s="10">
        <v>60.88</v>
      </c>
      <c r="I38" s="10">
        <v>25.183</v>
      </c>
      <c r="J38" s="10">
        <v>9.2910000000000004</v>
      </c>
      <c r="K38" s="10">
        <v>2.6890000000000001</v>
      </c>
      <c r="L38" s="7">
        <v>1.956</v>
      </c>
    </row>
    <row r="39" spans="2:12" x14ac:dyDescent="0.35">
      <c r="B39" s="13" t="s">
        <v>9</v>
      </c>
      <c r="C39" s="15">
        <v>2132</v>
      </c>
      <c r="D39" s="15">
        <v>1124</v>
      </c>
      <c r="E39" s="15">
        <v>509</v>
      </c>
      <c r="F39" s="15">
        <v>144</v>
      </c>
      <c r="G39" s="14">
        <v>59</v>
      </c>
      <c r="H39" s="15"/>
      <c r="I39" s="15"/>
      <c r="J39" s="15"/>
      <c r="K39" s="15"/>
      <c r="L39" s="14"/>
    </row>
    <row r="41" spans="2:12" x14ac:dyDescent="0.35">
      <c r="B41" s="21" t="s">
        <v>39</v>
      </c>
      <c r="C41" s="22"/>
      <c r="D41" s="22"/>
      <c r="E41" s="22"/>
      <c r="F41" s="22"/>
      <c r="G41" s="23"/>
      <c r="H41" s="22"/>
      <c r="I41" s="22"/>
      <c r="J41" s="22"/>
      <c r="K41" s="22"/>
      <c r="L41" s="23"/>
    </row>
    <row r="42" spans="2:12" x14ac:dyDescent="0.35">
      <c r="B42" s="11"/>
      <c r="C42" s="24" t="s">
        <v>3</v>
      </c>
      <c r="D42" s="24"/>
      <c r="E42" s="24"/>
      <c r="F42" s="24"/>
      <c r="G42" s="25"/>
      <c r="H42" s="24" t="s">
        <v>10</v>
      </c>
      <c r="I42" s="24"/>
      <c r="J42" s="24"/>
      <c r="K42" s="24"/>
      <c r="L42" s="25"/>
    </row>
    <row r="43" spans="2:12" x14ac:dyDescent="0.35">
      <c r="B43" s="12" t="s">
        <v>33</v>
      </c>
      <c r="C43" s="16" t="s">
        <v>41</v>
      </c>
      <c r="D43" s="16" t="s">
        <v>42</v>
      </c>
      <c r="E43" s="16" t="s">
        <v>43</v>
      </c>
      <c r="F43" s="16" t="s">
        <v>44</v>
      </c>
      <c r="G43" s="17" t="s">
        <v>45</v>
      </c>
      <c r="H43" s="16" t="s">
        <v>46</v>
      </c>
      <c r="I43" s="16" t="s">
        <v>47</v>
      </c>
      <c r="J43" s="16" t="s">
        <v>48</v>
      </c>
      <c r="K43" s="16" t="s">
        <v>49</v>
      </c>
      <c r="L43" s="17" t="s">
        <v>50</v>
      </c>
    </row>
    <row r="44" spans="2:12" x14ac:dyDescent="0.35">
      <c r="B44" s="4" t="s">
        <v>34</v>
      </c>
      <c r="C44" s="10">
        <v>1279</v>
      </c>
      <c r="D44" s="10">
        <v>629</v>
      </c>
      <c r="E44" s="10">
        <v>233</v>
      </c>
      <c r="F44" s="10">
        <v>69</v>
      </c>
      <c r="G44" s="7">
        <v>18</v>
      </c>
      <c r="H44" s="10">
        <v>57.405999999999999</v>
      </c>
      <c r="I44" s="10">
        <v>28.231999999999999</v>
      </c>
      <c r="J44" s="10">
        <v>10.458</v>
      </c>
      <c r="K44" s="10">
        <v>3.097</v>
      </c>
      <c r="L44" s="7">
        <v>0.80800000000000005</v>
      </c>
    </row>
    <row r="45" spans="2:12" x14ac:dyDescent="0.35">
      <c r="B45" s="4" t="s">
        <v>35</v>
      </c>
      <c r="C45" s="10">
        <v>892</v>
      </c>
      <c r="D45" s="10">
        <v>505</v>
      </c>
      <c r="E45" s="10">
        <v>267</v>
      </c>
      <c r="F45" s="10">
        <v>72</v>
      </c>
      <c r="G45" s="7">
        <v>33</v>
      </c>
      <c r="H45" s="10">
        <v>50.423999999999999</v>
      </c>
      <c r="I45" s="10">
        <v>28.547000000000001</v>
      </c>
      <c r="J45" s="10">
        <v>15.093</v>
      </c>
      <c r="K45" s="10">
        <v>4.07</v>
      </c>
      <c r="L45" s="7">
        <v>1.865</v>
      </c>
    </row>
    <row r="46" spans="2:12" x14ac:dyDescent="0.35">
      <c r="B46" s="13" t="s">
        <v>9</v>
      </c>
      <c r="C46" s="15">
        <v>2171</v>
      </c>
      <c r="D46" s="15">
        <v>1134</v>
      </c>
      <c r="E46" s="15">
        <v>500</v>
      </c>
      <c r="F46" s="15">
        <v>141</v>
      </c>
      <c r="G46" s="14">
        <v>51</v>
      </c>
      <c r="H46" s="15"/>
      <c r="I46" s="15"/>
      <c r="J46" s="15"/>
      <c r="K46" s="15"/>
      <c r="L46" s="14"/>
    </row>
  </sheetData>
  <mergeCells count="15">
    <mergeCell ref="B12:L12"/>
    <mergeCell ref="C13:G13"/>
    <mergeCell ref="H13:L13"/>
    <mergeCell ref="B19:L19"/>
    <mergeCell ref="C20:G20"/>
    <mergeCell ref="H20:L20"/>
    <mergeCell ref="B41:L41"/>
    <mergeCell ref="C42:G42"/>
    <mergeCell ref="H42:L42"/>
    <mergeCell ref="B27:L27"/>
    <mergeCell ref="C28:G28"/>
    <mergeCell ref="H28:L28"/>
    <mergeCell ref="B34:L34"/>
    <mergeCell ref="C35:G35"/>
    <mergeCell ref="H35:L3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6"/>
  <sheetViews>
    <sheetView workbookViewId="0">
      <selection activeCell="B4" sqref="B4"/>
    </sheetView>
  </sheetViews>
  <sheetFormatPr defaultColWidth="11.453125" defaultRowHeight="14.5" x14ac:dyDescent="0.35"/>
  <sheetData>
    <row r="1" spans="1:12" x14ac:dyDescent="0.35">
      <c r="A1" s="1" t="s">
        <v>51</v>
      </c>
    </row>
    <row r="2" spans="1:12" x14ac:dyDescent="0.35">
      <c r="A2" s="18" t="str">
        <f>HYPERLINK("#'Contents'!A1", "Contents")</f>
        <v>Contents</v>
      </c>
      <c r="B2" s="26" t="str">
        <f>HYPERLINK("#'Sheet 2'!A1", "Sheet 2")</f>
        <v>Sheet 2</v>
      </c>
      <c r="C2" s="26" t="str">
        <f>HYPERLINK("#'Sheet 4'!A1", "Sheet 4")</f>
        <v>Sheet 4</v>
      </c>
    </row>
    <row r="4" spans="1:12" x14ac:dyDescent="0.35">
      <c r="B4" s="3" t="s">
        <v>40</v>
      </c>
      <c r="C4" s="2" t="s">
        <v>3</v>
      </c>
      <c r="D4" s="5" t="s">
        <v>10</v>
      </c>
    </row>
    <row r="5" spans="1:12" x14ac:dyDescent="0.35">
      <c r="B5" s="4" t="s">
        <v>41</v>
      </c>
      <c r="C5" s="10">
        <v>1465</v>
      </c>
      <c r="D5" s="7">
        <v>33.356000000000002</v>
      </c>
    </row>
    <row r="6" spans="1:12" x14ac:dyDescent="0.35">
      <c r="B6" s="4" t="s">
        <v>42</v>
      </c>
      <c r="C6" s="10">
        <v>1720</v>
      </c>
      <c r="D6" s="7">
        <v>39.161999999999999</v>
      </c>
    </row>
    <row r="7" spans="1:12" x14ac:dyDescent="0.35">
      <c r="B7" s="4" t="s">
        <v>43</v>
      </c>
      <c r="C7" s="10">
        <v>846</v>
      </c>
      <c r="D7" s="7">
        <v>19.262</v>
      </c>
    </row>
    <row r="8" spans="1:12" x14ac:dyDescent="0.35">
      <c r="B8" s="4" t="s">
        <v>44</v>
      </c>
      <c r="C8" s="10">
        <v>274</v>
      </c>
      <c r="D8" s="7">
        <v>6.2389999999999999</v>
      </c>
    </row>
    <row r="9" spans="1:12" x14ac:dyDescent="0.35">
      <c r="B9" s="4" t="s">
        <v>45</v>
      </c>
      <c r="C9" s="10">
        <v>87</v>
      </c>
      <c r="D9" s="7">
        <v>1.9810000000000001</v>
      </c>
    </row>
    <row r="10" spans="1:12" x14ac:dyDescent="0.35">
      <c r="B10" s="13" t="s">
        <v>9</v>
      </c>
      <c r="C10" s="19">
        <v>4392</v>
      </c>
      <c r="D10" s="20"/>
    </row>
    <row r="12" spans="1:12" x14ac:dyDescent="0.35">
      <c r="B12" s="21" t="s">
        <v>51</v>
      </c>
      <c r="C12" s="22"/>
      <c r="D12" s="22"/>
      <c r="E12" s="22"/>
      <c r="F12" s="22"/>
      <c r="G12" s="23"/>
      <c r="H12" s="22"/>
      <c r="I12" s="22"/>
      <c r="J12" s="22"/>
      <c r="K12" s="22"/>
      <c r="L12" s="23"/>
    </row>
    <row r="13" spans="1:12" x14ac:dyDescent="0.35">
      <c r="B13" s="11"/>
      <c r="C13" s="24" t="s">
        <v>3</v>
      </c>
      <c r="D13" s="24"/>
      <c r="E13" s="24"/>
      <c r="F13" s="24"/>
      <c r="G13" s="25"/>
      <c r="H13" s="24" t="s">
        <v>10</v>
      </c>
      <c r="I13" s="24"/>
      <c r="J13" s="24"/>
      <c r="K13" s="24"/>
      <c r="L13" s="25"/>
    </row>
    <row r="14" spans="1:12" x14ac:dyDescent="0.35">
      <c r="B14" s="12" t="s">
        <v>18</v>
      </c>
      <c r="C14" s="16" t="s">
        <v>41</v>
      </c>
      <c r="D14" s="16" t="s">
        <v>42</v>
      </c>
      <c r="E14" s="16" t="s">
        <v>43</v>
      </c>
      <c r="F14" s="16" t="s">
        <v>44</v>
      </c>
      <c r="G14" s="17" t="s">
        <v>45</v>
      </c>
      <c r="H14" s="16" t="s">
        <v>46</v>
      </c>
      <c r="I14" s="16" t="s">
        <v>47</v>
      </c>
      <c r="J14" s="16" t="s">
        <v>48</v>
      </c>
      <c r="K14" s="16" t="s">
        <v>49</v>
      </c>
      <c r="L14" s="17" t="s">
        <v>50</v>
      </c>
    </row>
    <row r="15" spans="1:12" x14ac:dyDescent="0.35">
      <c r="B15" s="4" t="s">
        <v>24</v>
      </c>
      <c r="C15" s="10">
        <v>1017</v>
      </c>
      <c r="D15" s="10">
        <v>1013</v>
      </c>
      <c r="E15" s="10">
        <v>397</v>
      </c>
      <c r="F15" s="10">
        <v>121</v>
      </c>
      <c r="G15" s="7">
        <v>42</v>
      </c>
      <c r="H15" s="10">
        <v>39.265999999999998</v>
      </c>
      <c r="I15" s="10">
        <v>39.112000000000002</v>
      </c>
      <c r="J15" s="10">
        <v>15.327999999999999</v>
      </c>
      <c r="K15" s="10">
        <v>4.6719999999999997</v>
      </c>
      <c r="L15" s="7">
        <v>1.6220000000000001</v>
      </c>
    </row>
    <row r="16" spans="1:12" x14ac:dyDescent="0.35">
      <c r="B16" s="4" t="s">
        <v>25</v>
      </c>
      <c r="C16" s="10">
        <v>425</v>
      </c>
      <c r="D16" s="10">
        <v>689</v>
      </c>
      <c r="E16" s="10">
        <v>439</v>
      </c>
      <c r="F16" s="10">
        <v>147</v>
      </c>
      <c r="G16" s="7">
        <v>42</v>
      </c>
      <c r="H16" s="10">
        <v>24.396999999999998</v>
      </c>
      <c r="I16" s="10">
        <v>39.552</v>
      </c>
      <c r="J16" s="10">
        <v>25.201000000000001</v>
      </c>
      <c r="K16" s="10">
        <v>8.4390000000000001</v>
      </c>
      <c r="L16" s="7">
        <v>2.411</v>
      </c>
    </row>
    <row r="17" spans="2:12" x14ac:dyDescent="0.35">
      <c r="B17" s="13" t="s">
        <v>9</v>
      </c>
      <c r="C17" s="15">
        <v>1442</v>
      </c>
      <c r="D17" s="15">
        <v>1702</v>
      </c>
      <c r="E17" s="15">
        <v>836</v>
      </c>
      <c r="F17" s="15">
        <v>268</v>
      </c>
      <c r="G17" s="14">
        <v>84</v>
      </c>
      <c r="H17" s="15"/>
      <c r="I17" s="15"/>
      <c r="J17" s="15"/>
      <c r="K17" s="15"/>
      <c r="L17" s="14"/>
    </row>
    <row r="19" spans="2:12" x14ac:dyDescent="0.35">
      <c r="B19" s="21" t="s">
        <v>51</v>
      </c>
      <c r="C19" s="22"/>
      <c r="D19" s="22"/>
      <c r="E19" s="22"/>
      <c r="F19" s="22"/>
      <c r="G19" s="23"/>
      <c r="H19" s="22"/>
      <c r="I19" s="22"/>
      <c r="J19" s="22"/>
      <c r="K19" s="22"/>
      <c r="L19" s="23"/>
    </row>
    <row r="20" spans="2:12" x14ac:dyDescent="0.35">
      <c r="B20" s="11"/>
      <c r="C20" s="24" t="s">
        <v>3</v>
      </c>
      <c r="D20" s="24"/>
      <c r="E20" s="24"/>
      <c r="F20" s="24"/>
      <c r="G20" s="25"/>
      <c r="H20" s="24" t="s">
        <v>10</v>
      </c>
      <c r="I20" s="24"/>
      <c r="J20" s="24"/>
      <c r="K20" s="24"/>
      <c r="L20" s="25"/>
    </row>
    <row r="21" spans="2:12" x14ac:dyDescent="0.35">
      <c r="B21" s="12" t="s">
        <v>26</v>
      </c>
      <c r="C21" s="16" t="s">
        <v>41</v>
      </c>
      <c r="D21" s="16" t="s">
        <v>42</v>
      </c>
      <c r="E21" s="16" t="s">
        <v>43</v>
      </c>
      <c r="F21" s="16" t="s">
        <v>44</v>
      </c>
      <c r="G21" s="17" t="s">
        <v>45</v>
      </c>
      <c r="H21" s="16" t="s">
        <v>46</v>
      </c>
      <c r="I21" s="16" t="s">
        <v>47</v>
      </c>
      <c r="J21" s="16" t="s">
        <v>48</v>
      </c>
      <c r="K21" s="16" t="s">
        <v>49</v>
      </c>
      <c r="L21" s="17" t="s">
        <v>50</v>
      </c>
    </row>
    <row r="22" spans="2:12" x14ac:dyDescent="0.35">
      <c r="B22" s="4" t="s">
        <v>27</v>
      </c>
      <c r="C22" s="10">
        <v>667</v>
      </c>
      <c r="D22" s="10">
        <v>838</v>
      </c>
      <c r="E22" s="10">
        <v>408</v>
      </c>
      <c r="F22" s="10">
        <v>115</v>
      </c>
      <c r="G22" s="7">
        <v>38</v>
      </c>
      <c r="H22" s="10">
        <v>32.284999999999997</v>
      </c>
      <c r="I22" s="10">
        <v>40.561</v>
      </c>
      <c r="J22" s="10">
        <v>19.748000000000001</v>
      </c>
      <c r="K22" s="10">
        <v>5.5659999999999998</v>
      </c>
      <c r="L22" s="7">
        <v>1.839</v>
      </c>
    </row>
    <row r="23" spans="2:12" x14ac:dyDescent="0.35">
      <c r="B23" s="4" t="s">
        <v>28</v>
      </c>
      <c r="C23" s="10">
        <v>552</v>
      </c>
      <c r="D23" s="10">
        <v>691</v>
      </c>
      <c r="E23" s="10">
        <v>350</v>
      </c>
      <c r="F23" s="10">
        <v>128</v>
      </c>
      <c r="G23" s="7">
        <v>36</v>
      </c>
      <c r="H23" s="10">
        <v>31.417000000000002</v>
      </c>
      <c r="I23" s="10">
        <v>39.328000000000003</v>
      </c>
      <c r="J23" s="10">
        <v>19.920000000000002</v>
      </c>
      <c r="K23" s="10">
        <v>7.2850000000000001</v>
      </c>
      <c r="L23" s="7">
        <v>2.0489999999999999</v>
      </c>
    </row>
    <row r="24" spans="2:12" x14ac:dyDescent="0.35">
      <c r="B24" s="4" t="s">
        <v>29</v>
      </c>
      <c r="C24" s="10">
        <v>223</v>
      </c>
      <c r="D24" s="10">
        <v>173</v>
      </c>
      <c r="E24" s="10">
        <v>78</v>
      </c>
      <c r="F24" s="10">
        <v>25</v>
      </c>
      <c r="G24" s="7">
        <v>10</v>
      </c>
      <c r="H24" s="10">
        <v>43.811</v>
      </c>
      <c r="I24" s="10">
        <v>33.988</v>
      </c>
      <c r="J24" s="10">
        <v>15.324</v>
      </c>
      <c r="K24" s="10">
        <v>4.9119999999999999</v>
      </c>
      <c r="L24" s="7">
        <v>1.9650000000000001</v>
      </c>
    </row>
    <row r="25" spans="2:12" x14ac:dyDescent="0.35">
      <c r="B25" s="13" t="s">
        <v>9</v>
      </c>
      <c r="C25" s="15">
        <v>1442</v>
      </c>
      <c r="D25" s="15">
        <v>1702</v>
      </c>
      <c r="E25" s="15">
        <v>836</v>
      </c>
      <c r="F25" s="15">
        <v>268</v>
      </c>
      <c r="G25" s="14">
        <v>84</v>
      </c>
      <c r="H25" s="15"/>
      <c r="I25" s="15"/>
      <c r="J25" s="15"/>
      <c r="K25" s="15"/>
      <c r="L25" s="14"/>
    </row>
    <row r="27" spans="2:12" x14ac:dyDescent="0.35">
      <c r="B27" s="21" t="s">
        <v>51</v>
      </c>
      <c r="C27" s="22"/>
      <c r="D27" s="22"/>
      <c r="E27" s="22"/>
      <c r="F27" s="22"/>
      <c r="G27" s="23"/>
      <c r="H27" s="22"/>
      <c r="I27" s="22"/>
      <c r="J27" s="22"/>
      <c r="K27" s="22"/>
      <c r="L27" s="23"/>
    </row>
    <row r="28" spans="2:12" x14ac:dyDescent="0.35">
      <c r="B28" s="11"/>
      <c r="C28" s="24" t="s">
        <v>3</v>
      </c>
      <c r="D28" s="24"/>
      <c r="E28" s="24"/>
      <c r="F28" s="24"/>
      <c r="G28" s="25"/>
      <c r="H28" s="24" t="s">
        <v>10</v>
      </c>
      <c r="I28" s="24"/>
      <c r="J28" s="24"/>
      <c r="K28" s="24"/>
      <c r="L28" s="25"/>
    </row>
    <row r="29" spans="2:12" x14ac:dyDescent="0.35">
      <c r="B29" s="12" t="s">
        <v>30</v>
      </c>
      <c r="C29" s="16" t="s">
        <v>41</v>
      </c>
      <c r="D29" s="16" t="s">
        <v>42</v>
      </c>
      <c r="E29" s="16" t="s">
        <v>43</v>
      </c>
      <c r="F29" s="16" t="s">
        <v>44</v>
      </c>
      <c r="G29" s="17" t="s">
        <v>45</v>
      </c>
      <c r="H29" s="16" t="s">
        <v>46</v>
      </c>
      <c r="I29" s="16" t="s">
        <v>47</v>
      </c>
      <c r="J29" s="16" t="s">
        <v>48</v>
      </c>
      <c r="K29" s="16" t="s">
        <v>49</v>
      </c>
      <c r="L29" s="17" t="s">
        <v>50</v>
      </c>
    </row>
    <row r="30" spans="2:12" x14ac:dyDescent="0.35">
      <c r="B30" s="4" t="s">
        <v>31</v>
      </c>
      <c r="C30" s="10">
        <v>251</v>
      </c>
      <c r="D30" s="10">
        <v>300</v>
      </c>
      <c r="E30" s="10">
        <v>171</v>
      </c>
      <c r="F30" s="10">
        <v>72</v>
      </c>
      <c r="G30" s="7">
        <v>27</v>
      </c>
      <c r="H30" s="10">
        <v>30.571999999999999</v>
      </c>
      <c r="I30" s="10">
        <v>36.540999999999997</v>
      </c>
      <c r="J30" s="10">
        <v>20.827999999999999</v>
      </c>
      <c r="K30" s="10">
        <v>8.77</v>
      </c>
      <c r="L30" s="7">
        <v>3.2890000000000001</v>
      </c>
    </row>
    <row r="31" spans="2:12" x14ac:dyDescent="0.35">
      <c r="B31" s="4" t="s">
        <v>32</v>
      </c>
      <c r="C31" s="10">
        <v>1063</v>
      </c>
      <c r="D31" s="10">
        <v>1248</v>
      </c>
      <c r="E31" s="10">
        <v>608</v>
      </c>
      <c r="F31" s="10">
        <v>182</v>
      </c>
      <c r="G31" s="7">
        <v>45</v>
      </c>
      <c r="H31" s="10">
        <v>33.789000000000001</v>
      </c>
      <c r="I31" s="10">
        <v>39.668999999999997</v>
      </c>
      <c r="J31" s="10">
        <v>19.326000000000001</v>
      </c>
      <c r="K31" s="10">
        <v>5.7850000000000001</v>
      </c>
      <c r="L31" s="7">
        <v>1.43</v>
      </c>
    </row>
    <row r="32" spans="2:12" x14ac:dyDescent="0.35">
      <c r="B32" s="13" t="s">
        <v>9</v>
      </c>
      <c r="C32" s="15">
        <v>1314</v>
      </c>
      <c r="D32" s="15">
        <v>1548</v>
      </c>
      <c r="E32" s="15">
        <v>779</v>
      </c>
      <c r="F32" s="15">
        <v>254</v>
      </c>
      <c r="G32" s="14">
        <v>72</v>
      </c>
      <c r="H32" s="15"/>
      <c r="I32" s="15"/>
      <c r="J32" s="15"/>
      <c r="K32" s="15"/>
      <c r="L32" s="14"/>
    </row>
    <row r="34" spans="2:12" x14ac:dyDescent="0.35">
      <c r="B34" s="21" t="s">
        <v>51</v>
      </c>
      <c r="C34" s="22"/>
      <c r="D34" s="22"/>
      <c r="E34" s="22"/>
      <c r="F34" s="22"/>
      <c r="G34" s="23"/>
      <c r="H34" s="22"/>
      <c r="I34" s="22"/>
      <c r="J34" s="22"/>
      <c r="K34" s="22"/>
      <c r="L34" s="23"/>
    </row>
    <row r="35" spans="2:12" x14ac:dyDescent="0.35">
      <c r="B35" s="11"/>
      <c r="C35" s="24" t="s">
        <v>3</v>
      </c>
      <c r="D35" s="24"/>
      <c r="E35" s="24"/>
      <c r="F35" s="24"/>
      <c r="G35" s="25"/>
      <c r="H35" s="24" t="s">
        <v>10</v>
      </c>
      <c r="I35" s="24"/>
      <c r="J35" s="24"/>
      <c r="K35" s="24"/>
      <c r="L35" s="25"/>
    </row>
    <row r="36" spans="2:12" x14ac:dyDescent="0.35">
      <c r="B36" s="12" t="s">
        <v>105</v>
      </c>
      <c r="C36" s="16" t="s">
        <v>41</v>
      </c>
      <c r="D36" s="16" t="s">
        <v>42</v>
      </c>
      <c r="E36" s="16" t="s">
        <v>43</v>
      </c>
      <c r="F36" s="16" t="s">
        <v>44</v>
      </c>
      <c r="G36" s="17" t="s">
        <v>45</v>
      </c>
      <c r="H36" s="16" t="s">
        <v>46</v>
      </c>
      <c r="I36" s="16" t="s">
        <v>47</v>
      </c>
      <c r="J36" s="16" t="s">
        <v>48</v>
      </c>
      <c r="K36" s="16" t="s">
        <v>49</v>
      </c>
      <c r="L36" s="17" t="s">
        <v>50</v>
      </c>
    </row>
    <row r="37" spans="2:12" x14ac:dyDescent="0.35">
      <c r="B37" s="4" t="s">
        <v>106</v>
      </c>
      <c r="C37" s="10">
        <v>1141</v>
      </c>
      <c r="D37" s="10">
        <v>1402</v>
      </c>
      <c r="E37" s="10">
        <v>715</v>
      </c>
      <c r="F37" s="10">
        <v>234</v>
      </c>
      <c r="G37" s="7">
        <v>67</v>
      </c>
      <c r="H37" s="10">
        <v>32.06</v>
      </c>
      <c r="I37" s="10">
        <v>39.393000000000001</v>
      </c>
      <c r="J37" s="10">
        <v>20.09</v>
      </c>
      <c r="K37" s="10">
        <v>6.5750000000000002</v>
      </c>
      <c r="L37" s="7">
        <v>1.883</v>
      </c>
    </row>
    <row r="38" spans="2:12" x14ac:dyDescent="0.35">
      <c r="B38" s="4" t="s">
        <v>105</v>
      </c>
      <c r="C38" s="10">
        <v>173</v>
      </c>
      <c r="D38" s="10">
        <v>146</v>
      </c>
      <c r="E38" s="10">
        <v>64</v>
      </c>
      <c r="F38" s="10">
        <v>20</v>
      </c>
      <c r="G38" s="7">
        <v>5</v>
      </c>
      <c r="H38" s="10">
        <v>42.402000000000001</v>
      </c>
      <c r="I38" s="10">
        <v>35.783999999999999</v>
      </c>
      <c r="J38" s="10">
        <v>15.686</v>
      </c>
      <c r="K38" s="10">
        <v>4.9020000000000001</v>
      </c>
      <c r="L38" s="7">
        <v>1.2250000000000001</v>
      </c>
    </row>
    <row r="39" spans="2:12" x14ac:dyDescent="0.35">
      <c r="B39" s="13" t="s">
        <v>9</v>
      </c>
      <c r="C39" s="15">
        <v>1314</v>
      </c>
      <c r="D39" s="15">
        <v>1548</v>
      </c>
      <c r="E39" s="15">
        <v>779</v>
      </c>
      <c r="F39" s="15">
        <v>254</v>
      </c>
      <c r="G39" s="14">
        <v>72</v>
      </c>
      <c r="H39" s="15"/>
      <c r="I39" s="15"/>
      <c r="J39" s="15"/>
      <c r="K39" s="15"/>
      <c r="L39" s="14"/>
    </row>
    <row r="41" spans="2:12" x14ac:dyDescent="0.35">
      <c r="B41" s="21" t="s">
        <v>51</v>
      </c>
      <c r="C41" s="22"/>
      <c r="D41" s="22"/>
      <c r="E41" s="22"/>
      <c r="F41" s="22"/>
      <c r="G41" s="23"/>
      <c r="H41" s="22"/>
      <c r="I41" s="22"/>
      <c r="J41" s="22"/>
      <c r="K41" s="22"/>
      <c r="L41" s="23"/>
    </row>
    <row r="42" spans="2:12" x14ac:dyDescent="0.35">
      <c r="B42" s="11"/>
      <c r="C42" s="24" t="s">
        <v>3</v>
      </c>
      <c r="D42" s="24"/>
      <c r="E42" s="24"/>
      <c r="F42" s="24"/>
      <c r="G42" s="25"/>
      <c r="H42" s="24" t="s">
        <v>10</v>
      </c>
      <c r="I42" s="24"/>
      <c r="J42" s="24"/>
      <c r="K42" s="24"/>
      <c r="L42" s="25"/>
    </row>
    <row r="43" spans="2:12" x14ac:dyDescent="0.35">
      <c r="B43" s="12" t="s">
        <v>33</v>
      </c>
      <c r="C43" s="16" t="s">
        <v>41</v>
      </c>
      <c r="D43" s="16" t="s">
        <v>42</v>
      </c>
      <c r="E43" s="16" t="s">
        <v>43</v>
      </c>
      <c r="F43" s="16" t="s">
        <v>44</v>
      </c>
      <c r="G43" s="17" t="s">
        <v>45</v>
      </c>
      <c r="H43" s="16" t="s">
        <v>46</v>
      </c>
      <c r="I43" s="16" t="s">
        <v>47</v>
      </c>
      <c r="J43" s="16" t="s">
        <v>48</v>
      </c>
      <c r="K43" s="16" t="s">
        <v>49</v>
      </c>
      <c r="L43" s="17" t="s">
        <v>50</v>
      </c>
    </row>
    <row r="44" spans="2:12" x14ac:dyDescent="0.35">
      <c r="B44" s="4" t="s">
        <v>34</v>
      </c>
      <c r="C44" s="10">
        <v>768</v>
      </c>
      <c r="D44" s="10">
        <v>898</v>
      </c>
      <c r="E44" s="10">
        <v>410</v>
      </c>
      <c r="F44" s="10">
        <v>118</v>
      </c>
      <c r="G44" s="7">
        <v>31</v>
      </c>
      <c r="H44" s="10">
        <v>34.517000000000003</v>
      </c>
      <c r="I44" s="10">
        <v>40.36</v>
      </c>
      <c r="J44" s="10">
        <v>18.427</v>
      </c>
      <c r="K44" s="10">
        <v>5.3029999999999999</v>
      </c>
      <c r="L44" s="7">
        <v>1.393</v>
      </c>
    </row>
    <row r="45" spans="2:12" x14ac:dyDescent="0.35">
      <c r="B45" s="4" t="s">
        <v>35</v>
      </c>
      <c r="C45" s="10">
        <v>571</v>
      </c>
      <c r="D45" s="10">
        <v>677</v>
      </c>
      <c r="E45" s="10">
        <v>348</v>
      </c>
      <c r="F45" s="10">
        <v>121</v>
      </c>
      <c r="G45" s="7">
        <v>39</v>
      </c>
      <c r="H45" s="10">
        <v>32.517000000000003</v>
      </c>
      <c r="I45" s="10">
        <v>38.554000000000002</v>
      </c>
      <c r="J45" s="10">
        <v>19.818000000000001</v>
      </c>
      <c r="K45" s="10">
        <v>6.891</v>
      </c>
      <c r="L45" s="7">
        <v>2.2210000000000001</v>
      </c>
    </row>
    <row r="46" spans="2:12" x14ac:dyDescent="0.35">
      <c r="B46" s="13" t="s">
        <v>9</v>
      </c>
      <c r="C46" s="15">
        <v>1339</v>
      </c>
      <c r="D46" s="15">
        <v>1575</v>
      </c>
      <c r="E46" s="15">
        <v>758</v>
      </c>
      <c r="F46" s="15">
        <v>239</v>
      </c>
      <c r="G46" s="14">
        <v>70</v>
      </c>
      <c r="H46" s="15"/>
      <c r="I46" s="15"/>
      <c r="J46" s="15"/>
      <c r="K46" s="15"/>
      <c r="L46" s="14"/>
    </row>
  </sheetData>
  <mergeCells count="15">
    <mergeCell ref="B12:L12"/>
    <mergeCell ref="C13:G13"/>
    <mergeCell ref="H13:L13"/>
    <mergeCell ref="B19:L19"/>
    <mergeCell ref="C20:G20"/>
    <mergeCell ref="H20:L20"/>
    <mergeCell ref="B41:L41"/>
    <mergeCell ref="C42:G42"/>
    <mergeCell ref="H42:L42"/>
    <mergeCell ref="B27:L27"/>
    <mergeCell ref="C28:G28"/>
    <mergeCell ref="H28:L28"/>
    <mergeCell ref="B34:L34"/>
    <mergeCell ref="C35:G35"/>
    <mergeCell ref="H35:L3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workbookViewId="0">
      <selection activeCell="B3" sqref="B3"/>
    </sheetView>
  </sheetViews>
  <sheetFormatPr defaultColWidth="11.453125" defaultRowHeight="14.5" x14ac:dyDescent="0.35"/>
  <sheetData>
    <row r="1" spans="1:10" x14ac:dyDescent="0.35">
      <c r="A1" s="1" t="s">
        <v>52</v>
      </c>
    </row>
    <row r="2" spans="1:10" x14ac:dyDescent="0.35">
      <c r="A2" s="18" t="str">
        <f>HYPERLINK("#'Contents'!A1", "Contents")</f>
        <v>Contents</v>
      </c>
      <c r="B2" s="26" t="str">
        <f>HYPERLINK("#'Sheet 3'!A1", "Sheet 3")</f>
        <v>Sheet 3</v>
      </c>
      <c r="C2" s="26" t="str">
        <f>HYPERLINK("#'Sheet 5'!A1", "Sheet 5")</f>
        <v>Sheet 5</v>
      </c>
    </row>
    <row r="4" spans="1:10" x14ac:dyDescent="0.35">
      <c r="B4" s="3" t="s">
        <v>40</v>
      </c>
      <c r="C4" s="2" t="s">
        <v>3</v>
      </c>
      <c r="D4" s="5" t="s">
        <v>10</v>
      </c>
    </row>
    <row r="5" spans="1:10" x14ac:dyDescent="0.35">
      <c r="B5" s="4" t="s">
        <v>53</v>
      </c>
      <c r="C5" s="10">
        <v>1710</v>
      </c>
      <c r="D5" s="7">
        <v>38.008000000000003</v>
      </c>
    </row>
    <row r="6" spans="1:10" x14ac:dyDescent="0.35">
      <c r="B6" s="4" t="s">
        <v>54</v>
      </c>
      <c r="C6" s="10">
        <v>2040</v>
      </c>
      <c r="D6" s="7">
        <v>45.343000000000004</v>
      </c>
    </row>
    <row r="7" spans="1:10" x14ac:dyDescent="0.35">
      <c r="B7" s="4" t="s">
        <v>55</v>
      </c>
      <c r="C7" s="10">
        <v>266</v>
      </c>
      <c r="D7" s="7">
        <v>5.9119999999999999</v>
      </c>
    </row>
    <row r="8" spans="1:10" x14ac:dyDescent="0.35">
      <c r="B8" s="4" t="s">
        <v>56</v>
      </c>
      <c r="C8" s="10">
        <v>483</v>
      </c>
      <c r="D8" s="7">
        <v>10.736000000000001</v>
      </c>
    </row>
    <row r="9" spans="1:10" x14ac:dyDescent="0.35">
      <c r="B9" s="13" t="s">
        <v>9</v>
      </c>
      <c r="C9" s="19">
        <v>4499</v>
      </c>
      <c r="D9" s="20"/>
    </row>
    <row r="11" spans="1:10" x14ac:dyDescent="0.35">
      <c r="B11" s="21" t="s">
        <v>52</v>
      </c>
      <c r="C11" s="22"/>
      <c r="D11" s="22"/>
      <c r="E11" s="22"/>
      <c r="F11" s="23"/>
      <c r="G11" s="22"/>
      <c r="H11" s="22"/>
      <c r="I11" s="22"/>
      <c r="J11" s="23"/>
    </row>
    <row r="12" spans="1:10" x14ac:dyDescent="0.35">
      <c r="B12" s="11"/>
      <c r="C12" s="24" t="s">
        <v>3</v>
      </c>
      <c r="D12" s="24"/>
      <c r="E12" s="24"/>
      <c r="F12" s="25"/>
      <c r="G12" s="24" t="s">
        <v>10</v>
      </c>
      <c r="H12" s="24"/>
      <c r="I12" s="24"/>
      <c r="J12" s="25"/>
    </row>
    <row r="13" spans="1:10" x14ac:dyDescent="0.35">
      <c r="B13" s="12" t="s">
        <v>18</v>
      </c>
      <c r="C13" s="16" t="s">
        <v>53</v>
      </c>
      <c r="D13" s="16" t="s">
        <v>54</v>
      </c>
      <c r="E13" s="16" t="s">
        <v>55</v>
      </c>
      <c r="F13" s="17" t="s">
        <v>56</v>
      </c>
      <c r="G13" s="16" t="s">
        <v>57</v>
      </c>
      <c r="H13" s="16" t="s">
        <v>58</v>
      </c>
      <c r="I13" s="16" t="s">
        <v>59</v>
      </c>
      <c r="J13" s="17" t="s">
        <v>60</v>
      </c>
    </row>
    <row r="14" spans="1:10" x14ac:dyDescent="0.35">
      <c r="B14" s="4" t="s">
        <v>24</v>
      </c>
      <c r="C14" s="10">
        <v>1066</v>
      </c>
      <c r="D14" s="10">
        <v>1153</v>
      </c>
      <c r="E14" s="10">
        <v>115</v>
      </c>
      <c r="F14" s="7">
        <v>337</v>
      </c>
      <c r="G14" s="10">
        <v>39.909999999999997</v>
      </c>
      <c r="H14" s="10">
        <v>43.167000000000002</v>
      </c>
      <c r="I14" s="10">
        <v>4.306</v>
      </c>
      <c r="J14" s="7">
        <v>12.617000000000001</v>
      </c>
    </row>
    <row r="15" spans="1:10" x14ac:dyDescent="0.35">
      <c r="B15" s="4" t="s">
        <v>25</v>
      </c>
      <c r="C15" s="10">
        <v>615</v>
      </c>
      <c r="D15" s="10">
        <v>866</v>
      </c>
      <c r="E15" s="10">
        <v>144</v>
      </c>
      <c r="F15" s="7">
        <v>141</v>
      </c>
      <c r="G15" s="10">
        <v>34.823999999999998</v>
      </c>
      <c r="H15" s="10">
        <v>49.036999999999999</v>
      </c>
      <c r="I15" s="10">
        <v>8.1539999999999999</v>
      </c>
      <c r="J15" s="7">
        <v>7.984</v>
      </c>
    </row>
    <row r="16" spans="1:10" x14ac:dyDescent="0.35">
      <c r="B16" s="13" t="s">
        <v>9</v>
      </c>
      <c r="C16" s="15">
        <v>1681</v>
      </c>
      <c r="D16" s="15">
        <v>2019</v>
      </c>
      <c r="E16" s="15">
        <v>259</v>
      </c>
      <c r="F16" s="14">
        <v>478</v>
      </c>
      <c r="G16" s="15"/>
      <c r="H16" s="15"/>
      <c r="I16" s="15"/>
      <c r="J16" s="14"/>
    </row>
    <row r="18" spans="2:10" x14ac:dyDescent="0.35">
      <c r="B18" s="21" t="s">
        <v>52</v>
      </c>
      <c r="C18" s="22"/>
      <c r="D18" s="22"/>
      <c r="E18" s="22"/>
      <c r="F18" s="23"/>
      <c r="G18" s="22"/>
      <c r="H18" s="22"/>
      <c r="I18" s="22"/>
      <c r="J18" s="23"/>
    </row>
    <row r="19" spans="2:10" x14ac:dyDescent="0.35">
      <c r="B19" s="11"/>
      <c r="C19" s="24" t="s">
        <v>3</v>
      </c>
      <c r="D19" s="24"/>
      <c r="E19" s="24"/>
      <c r="F19" s="25"/>
      <c r="G19" s="24" t="s">
        <v>10</v>
      </c>
      <c r="H19" s="24"/>
      <c r="I19" s="24"/>
      <c r="J19" s="25"/>
    </row>
    <row r="20" spans="2:10" x14ac:dyDescent="0.35">
      <c r="B20" s="12" t="s">
        <v>26</v>
      </c>
      <c r="C20" s="16" t="s">
        <v>53</v>
      </c>
      <c r="D20" s="16" t="s">
        <v>54</v>
      </c>
      <c r="E20" s="16" t="s">
        <v>55</v>
      </c>
      <c r="F20" s="17" t="s">
        <v>56</v>
      </c>
      <c r="G20" s="16" t="s">
        <v>57</v>
      </c>
      <c r="H20" s="16" t="s">
        <v>58</v>
      </c>
      <c r="I20" s="16" t="s">
        <v>59</v>
      </c>
      <c r="J20" s="17" t="s">
        <v>60</v>
      </c>
    </row>
    <row r="21" spans="2:10" x14ac:dyDescent="0.35">
      <c r="B21" s="4" t="s">
        <v>27</v>
      </c>
      <c r="C21" s="10">
        <v>787</v>
      </c>
      <c r="D21" s="10">
        <v>987</v>
      </c>
      <c r="E21" s="10">
        <v>130</v>
      </c>
      <c r="F21" s="7">
        <v>206</v>
      </c>
      <c r="G21" s="10">
        <v>37.298999999999999</v>
      </c>
      <c r="H21" s="10">
        <v>46.777000000000001</v>
      </c>
      <c r="I21" s="10">
        <v>6.1609999999999996</v>
      </c>
      <c r="J21" s="7">
        <v>9.7629999999999999</v>
      </c>
    </row>
    <row r="22" spans="2:10" x14ac:dyDescent="0.35">
      <c r="B22" s="4" t="s">
        <v>28</v>
      </c>
      <c r="C22" s="10">
        <v>669</v>
      </c>
      <c r="D22" s="10">
        <v>818</v>
      </c>
      <c r="E22" s="10">
        <v>94</v>
      </c>
      <c r="F22" s="7">
        <v>215</v>
      </c>
      <c r="G22" s="10">
        <v>37.249000000000002</v>
      </c>
      <c r="H22" s="10">
        <v>45.545999999999999</v>
      </c>
      <c r="I22" s="10">
        <v>5.234</v>
      </c>
      <c r="J22" s="7">
        <v>11.971</v>
      </c>
    </row>
    <row r="23" spans="2:10" x14ac:dyDescent="0.35">
      <c r="B23" s="4" t="s">
        <v>29</v>
      </c>
      <c r="C23" s="10">
        <v>225</v>
      </c>
      <c r="D23" s="10">
        <v>214</v>
      </c>
      <c r="E23" s="10">
        <v>35</v>
      </c>
      <c r="F23" s="7">
        <v>57</v>
      </c>
      <c r="G23" s="10">
        <v>42.372999999999998</v>
      </c>
      <c r="H23" s="10">
        <v>40.301000000000002</v>
      </c>
      <c r="I23" s="10">
        <v>6.5910000000000002</v>
      </c>
      <c r="J23" s="7">
        <v>10.734</v>
      </c>
    </row>
    <row r="24" spans="2:10" x14ac:dyDescent="0.35">
      <c r="B24" s="13" t="s">
        <v>9</v>
      </c>
      <c r="C24" s="15">
        <v>1681</v>
      </c>
      <c r="D24" s="15">
        <v>2019</v>
      </c>
      <c r="E24" s="15">
        <v>259</v>
      </c>
      <c r="F24" s="14">
        <v>478</v>
      </c>
      <c r="G24" s="15"/>
      <c r="H24" s="15"/>
      <c r="I24" s="15"/>
      <c r="J24" s="14"/>
    </row>
    <row r="26" spans="2:10" x14ac:dyDescent="0.35">
      <c r="B26" s="21" t="s">
        <v>52</v>
      </c>
      <c r="C26" s="22"/>
      <c r="D26" s="22"/>
      <c r="E26" s="22"/>
      <c r="F26" s="23"/>
      <c r="G26" s="22"/>
      <c r="H26" s="22"/>
      <c r="I26" s="22"/>
      <c r="J26" s="23"/>
    </row>
    <row r="27" spans="2:10" x14ac:dyDescent="0.35">
      <c r="B27" s="11"/>
      <c r="C27" s="24" t="s">
        <v>3</v>
      </c>
      <c r="D27" s="24"/>
      <c r="E27" s="24"/>
      <c r="F27" s="25"/>
      <c r="G27" s="24" t="s">
        <v>10</v>
      </c>
      <c r="H27" s="24"/>
      <c r="I27" s="24"/>
      <c r="J27" s="25"/>
    </row>
    <row r="28" spans="2:10" x14ac:dyDescent="0.35">
      <c r="B28" s="12" t="s">
        <v>30</v>
      </c>
      <c r="C28" s="16" t="s">
        <v>53</v>
      </c>
      <c r="D28" s="16" t="s">
        <v>54</v>
      </c>
      <c r="E28" s="16" t="s">
        <v>55</v>
      </c>
      <c r="F28" s="17" t="s">
        <v>56</v>
      </c>
      <c r="G28" s="16" t="s">
        <v>57</v>
      </c>
      <c r="H28" s="16" t="s">
        <v>58</v>
      </c>
      <c r="I28" s="16" t="s">
        <v>59</v>
      </c>
      <c r="J28" s="17" t="s">
        <v>60</v>
      </c>
    </row>
    <row r="29" spans="2:10" x14ac:dyDescent="0.35">
      <c r="B29" s="4" t="s">
        <v>31</v>
      </c>
      <c r="C29" s="10">
        <v>286</v>
      </c>
      <c r="D29" s="10">
        <v>402</v>
      </c>
      <c r="E29" s="10">
        <v>58</v>
      </c>
      <c r="F29" s="7">
        <v>98</v>
      </c>
      <c r="G29" s="10">
        <v>33.886000000000003</v>
      </c>
      <c r="H29" s="10">
        <v>47.63</v>
      </c>
      <c r="I29" s="10">
        <v>6.8719999999999999</v>
      </c>
      <c r="J29" s="7">
        <v>11.611000000000001</v>
      </c>
    </row>
    <row r="30" spans="2:10" x14ac:dyDescent="0.35">
      <c r="B30" s="4" t="s">
        <v>32</v>
      </c>
      <c r="C30" s="10">
        <v>1244</v>
      </c>
      <c r="D30" s="10">
        <v>1457</v>
      </c>
      <c r="E30" s="10">
        <v>179</v>
      </c>
      <c r="F30" s="7">
        <v>342</v>
      </c>
      <c r="G30" s="10">
        <v>38.61</v>
      </c>
      <c r="H30" s="10">
        <v>45.22</v>
      </c>
      <c r="I30" s="10">
        <v>5.556</v>
      </c>
      <c r="J30" s="7">
        <v>10.615</v>
      </c>
    </row>
    <row r="31" spans="2:10" x14ac:dyDescent="0.35">
      <c r="B31" s="13" t="s">
        <v>9</v>
      </c>
      <c r="C31" s="15">
        <v>1530</v>
      </c>
      <c r="D31" s="15">
        <v>1859</v>
      </c>
      <c r="E31" s="15">
        <v>237</v>
      </c>
      <c r="F31" s="14">
        <v>440</v>
      </c>
      <c r="G31" s="15"/>
      <c r="H31" s="15"/>
      <c r="I31" s="15"/>
      <c r="J31" s="14"/>
    </row>
    <row r="33" spans="2:10" x14ac:dyDescent="0.35">
      <c r="B33" s="21" t="s">
        <v>52</v>
      </c>
      <c r="C33" s="22"/>
      <c r="D33" s="22"/>
      <c r="E33" s="22"/>
      <c r="F33" s="23"/>
      <c r="G33" s="22"/>
      <c r="H33" s="22"/>
      <c r="I33" s="22"/>
      <c r="J33" s="23"/>
    </row>
    <row r="34" spans="2:10" x14ac:dyDescent="0.35">
      <c r="B34" s="11"/>
      <c r="C34" s="24" t="s">
        <v>3</v>
      </c>
      <c r="D34" s="24"/>
      <c r="E34" s="24"/>
      <c r="F34" s="25"/>
      <c r="G34" s="24" t="s">
        <v>10</v>
      </c>
      <c r="H34" s="24"/>
      <c r="I34" s="24"/>
      <c r="J34" s="25"/>
    </row>
    <row r="35" spans="2:10" x14ac:dyDescent="0.35">
      <c r="B35" s="12" t="s">
        <v>105</v>
      </c>
      <c r="C35" s="16" t="s">
        <v>53</v>
      </c>
      <c r="D35" s="16" t="s">
        <v>54</v>
      </c>
      <c r="E35" s="16" t="s">
        <v>55</v>
      </c>
      <c r="F35" s="17" t="s">
        <v>56</v>
      </c>
      <c r="G35" s="16" t="s">
        <v>57</v>
      </c>
      <c r="H35" s="16" t="s">
        <v>58</v>
      </c>
      <c r="I35" s="16" t="s">
        <v>59</v>
      </c>
      <c r="J35" s="17" t="s">
        <v>60</v>
      </c>
    </row>
    <row r="36" spans="2:10" x14ac:dyDescent="0.35">
      <c r="B36" s="4" t="s">
        <v>106</v>
      </c>
      <c r="C36" s="10">
        <v>1349</v>
      </c>
      <c r="D36" s="10">
        <v>1675</v>
      </c>
      <c r="E36" s="10">
        <v>222</v>
      </c>
      <c r="F36" s="7">
        <v>400</v>
      </c>
      <c r="G36" s="10">
        <v>36.999000000000002</v>
      </c>
      <c r="H36" s="10">
        <v>45.941000000000003</v>
      </c>
      <c r="I36" s="10">
        <v>6.0890000000000004</v>
      </c>
      <c r="J36" s="7">
        <v>10.971</v>
      </c>
    </row>
    <row r="37" spans="2:10" x14ac:dyDescent="0.35">
      <c r="B37" s="4" t="s">
        <v>105</v>
      </c>
      <c r="C37" s="10">
        <v>181</v>
      </c>
      <c r="D37" s="10">
        <v>184</v>
      </c>
      <c r="E37" s="10">
        <v>15</v>
      </c>
      <c r="F37" s="7">
        <v>40</v>
      </c>
      <c r="G37" s="10">
        <v>43.094999999999999</v>
      </c>
      <c r="H37" s="10">
        <v>43.81</v>
      </c>
      <c r="I37" s="10">
        <v>3.5710000000000002</v>
      </c>
      <c r="J37" s="7">
        <v>9.5239999999999991</v>
      </c>
    </row>
    <row r="38" spans="2:10" x14ac:dyDescent="0.35">
      <c r="B38" s="13" t="s">
        <v>9</v>
      </c>
      <c r="C38" s="15">
        <v>1530</v>
      </c>
      <c r="D38" s="15">
        <v>1859</v>
      </c>
      <c r="E38" s="15">
        <v>237</v>
      </c>
      <c r="F38" s="14">
        <v>440</v>
      </c>
      <c r="G38" s="15"/>
      <c r="H38" s="15"/>
      <c r="I38" s="15"/>
      <c r="J38" s="14"/>
    </row>
    <row r="40" spans="2:10" x14ac:dyDescent="0.35">
      <c r="B40" s="21" t="s">
        <v>52</v>
      </c>
      <c r="C40" s="22"/>
      <c r="D40" s="22"/>
      <c r="E40" s="22"/>
      <c r="F40" s="23"/>
      <c r="G40" s="22"/>
      <c r="H40" s="22"/>
      <c r="I40" s="22"/>
      <c r="J40" s="23"/>
    </row>
    <row r="41" spans="2:10" x14ac:dyDescent="0.35">
      <c r="B41" s="11"/>
      <c r="C41" s="24" t="s">
        <v>3</v>
      </c>
      <c r="D41" s="24"/>
      <c r="E41" s="24"/>
      <c r="F41" s="25"/>
      <c r="G41" s="24" t="s">
        <v>10</v>
      </c>
      <c r="H41" s="24"/>
      <c r="I41" s="24"/>
      <c r="J41" s="25"/>
    </row>
    <row r="42" spans="2:10" x14ac:dyDescent="0.35">
      <c r="B42" s="12" t="s">
        <v>33</v>
      </c>
      <c r="C42" s="16" t="s">
        <v>53</v>
      </c>
      <c r="D42" s="16" t="s">
        <v>54</v>
      </c>
      <c r="E42" s="16" t="s">
        <v>55</v>
      </c>
      <c r="F42" s="17" t="s">
        <v>56</v>
      </c>
      <c r="G42" s="16" t="s">
        <v>57</v>
      </c>
      <c r="H42" s="16" t="s">
        <v>58</v>
      </c>
      <c r="I42" s="16" t="s">
        <v>59</v>
      </c>
      <c r="J42" s="17" t="s">
        <v>60</v>
      </c>
    </row>
    <row r="43" spans="2:10" x14ac:dyDescent="0.35">
      <c r="B43" s="4" t="s">
        <v>34</v>
      </c>
      <c r="C43" s="10">
        <v>923</v>
      </c>
      <c r="D43" s="10">
        <v>1015</v>
      </c>
      <c r="E43" s="10">
        <v>106</v>
      </c>
      <c r="F43" s="7">
        <v>227</v>
      </c>
      <c r="G43" s="10">
        <v>40.643000000000001</v>
      </c>
      <c r="H43" s="10">
        <v>44.694000000000003</v>
      </c>
      <c r="I43" s="10">
        <v>4.6680000000000001</v>
      </c>
      <c r="J43" s="7">
        <v>9.9960000000000004</v>
      </c>
    </row>
    <row r="44" spans="2:10" x14ac:dyDescent="0.35">
      <c r="B44" s="4" t="s">
        <v>35</v>
      </c>
      <c r="C44" s="10">
        <v>644</v>
      </c>
      <c r="D44" s="10">
        <v>829</v>
      </c>
      <c r="E44" s="10">
        <v>129</v>
      </c>
      <c r="F44" s="7">
        <v>200</v>
      </c>
      <c r="G44" s="10">
        <v>35.738</v>
      </c>
      <c r="H44" s="10">
        <v>46.003999999999998</v>
      </c>
      <c r="I44" s="10">
        <v>7.1589999999999998</v>
      </c>
      <c r="J44" s="7">
        <v>11.099</v>
      </c>
    </row>
    <row r="45" spans="2:10" x14ac:dyDescent="0.35">
      <c r="B45" s="13" t="s">
        <v>9</v>
      </c>
      <c r="C45" s="15">
        <v>1567</v>
      </c>
      <c r="D45" s="15">
        <v>1844</v>
      </c>
      <c r="E45" s="15">
        <v>235</v>
      </c>
      <c r="F45" s="14">
        <v>427</v>
      </c>
      <c r="G45" s="15"/>
      <c r="H45" s="15"/>
      <c r="I45" s="15"/>
      <c r="J45" s="14"/>
    </row>
  </sheetData>
  <mergeCells count="15">
    <mergeCell ref="B11:J11"/>
    <mergeCell ref="C12:F12"/>
    <mergeCell ref="G12:J12"/>
    <mergeCell ref="B18:J18"/>
    <mergeCell ref="C19:F19"/>
    <mergeCell ref="G19:J19"/>
    <mergeCell ref="B40:J40"/>
    <mergeCell ref="C41:F41"/>
    <mergeCell ref="G41:J41"/>
    <mergeCell ref="B26:J26"/>
    <mergeCell ref="C27:F27"/>
    <mergeCell ref="G27:J27"/>
    <mergeCell ref="B33:J33"/>
    <mergeCell ref="C34:F34"/>
    <mergeCell ref="G34:J34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T52"/>
  <sheetViews>
    <sheetView topLeftCell="A2" workbookViewId="0">
      <selection activeCell="C3" sqref="C3"/>
    </sheetView>
  </sheetViews>
  <sheetFormatPr defaultColWidth="11.453125" defaultRowHeight="14.5" x14ac:dyDescent="0.35"/>
  <sheetData>
    <row r="1" spans="1:9" x14ac:dyDescent="0.35">
      <c r="A1" s="1" t="s">
        <v>61</v>
      </c>
    </row>
    <row r="2" spans="1:9" x14ac:dyDescent="0.35">
      <c r="A2" s="18" t="str">
        <f>HYPERLINK("#'Contents'!A1", "Contents")</f>
        <v>Contents</v>
      </c>
      <c r="B2" s="26" t="str">
        <f>HYPERLINK("#'Sheet 4'!A1", "Sheet 4")</f>
        <v>Sheet 4</v>
      </c>
      <c r="C2" s="26" t="str">
        <f>HYPERLINK("#'Sheet 6'!A1", "Sheet 6")</f>
        <v>Sheet 6</v>
      </c>
    </row>
    <row r="4" spans="1:9" x14ac:dyDescent="0.35">
      <c r="B4" s="3" t="s">
        <v>3</v>
      </c>
      <c r="C4" s="2" t="s">
        <v>62</v>
      </c>
      <c r="D4" s="2" t="s">
        <v>63</v>
      </c>
      <c r="E4" s="5" t="s">
        <v>9</v>
      </c>
      <c r="G4" s="3" t="s">
        <v>10</v>
      </c>
      <c r="H4" s="2" t="s">
        <v>62</v>
      </c>
      <c r="I4" s="5" t="s">
        <v>63</v>
      </c>
    </row>
    <row r="5" spans="1:9" x14ac:dyDescent="0.35">
      <c r="B5" s="4" t="s">
        <v>64</v>
      </c>
      <c r="C5" s="10">
        <v>3484</v>
      </c>
      <c r="D5" s="10">
        <v>857</v>
      </c>
      <c r="E5" s="7">
        <v>4341</v>
      </c>
      <c r="G5" s="4" t="s">
        <v>64</v>
      </c>
      <c r="H5" s="10">
        <v>80.257999999999996</v>
      </c>
      <c r="I5" s="7">
        <v>19.742000000000001</v>
      </c>
    </row>
    <row r="6" spans="1:9" x14ac:dyDescent="0.35">
      <c r="B6" s="4" t="s">
        <v>65</v>
      </c>
      <c r="C6" s="10">
        <v>3586</v>
      </c>
      <c r="D6" s="10">
        <v>755</v>
      </c>
      <c r="E6" s="7">
        <v>4341</v>
      </c>
      <c r="G6" s="4" t="s">
        <v>65</v>
      </c>
      <c r="H6" s="10">
        <v>82.608000000000004</v>
      </c>
      <c r="I6" s="7">
        <v>17.391999999999999</v>
      </c>
    </row>
    <row r="7" spans="1:9" x14ac:dyDescent="0.35">
      <c r="B7" s="4" t="s">
        <v>66</v>
      </c>
      <c r="C7" s="10">
        <v>3765</v>
      </c>
      <c r="D7" s="10">
        <v>576</v>
      </c>
      <c r="E7" s="7">
        <v>4341</v>
      </c>
      <c r="G7" s="4" t="s">
        <v>66</v>
      </c>
      <c r="H7" s="10">
        <v>86.730999999999995</v>
      </c>
      <c r="I7" s="7">
        <v>13.269</v>
      </c>
    </row>
    <row r="8" spans="1:9" x14ac:dyDescent="0.35">
      <c r="B8" s="4" t="s">
        <v>67</v>
      </c>
      <c r="C8" s="10">
        <v>3527</v>
      </c>
      <c r="D8" s="10">
        <v>814</v>
      </c>
      <c r="E8" s="7">
        <v>4341</v>
      </c>
      <c r="G8" s="4" t="s">
        <v>67</v>
      </c>
      <c r="H8" s="10">
        <v>81.248999999999995</v>
      </c>
      <c r="I8" s="7">
        <v>18.751000000000001</v>
      </c>
    </row>
    <row r="9" spans="1:9" x14ac:dyDescent="0.35">
      <c r="B9" s="4" t="s">
        <v>68</v>
      </c>
      <c r="C9" s="10">
        <v>3677</v>
      </c>
      <c r="D9" s="10">
        <v>664</v>
      </c>
      <c r="E9" s="7">
        <v>4341</v>
      </c>
      <c r="G9" s="4" t="s">
        <v>68</v>
      </c>
      <c r="H9" s="10">
        <v>84.703999999999994</v>
      </c>
      <c r="I9" s="7">
        <v>15.295999999999999</v>
      </c>
    </row>
    <row r="10" spans="1:9" x14ac:dyDescent="0.35">
      <c r="B10" s="4" t="s">
        <v>69</v>
      </c>
      <c r="C10" s="10">
        <v>4020</v>
      </c>
      <c r="D10" s="10">
        <v>321</v>
      </c>
      <c r="E10" s="7">
        <v>4341</v>
      </c>
      <c r="G10" s="4" t="s">
        <v>69</v>
      </c>
      <c r="H10" s="10">
        <v>92.605000000000004</v>
      </c>
      <c r="I10" s="7">
        <v>7.3949999999999996</v>
      </c>
    </row>
    <row r="11" spans="1:9" x14ac:dyDescent="0.35">
      <c r="B11" s="4" t="s">
        <v>70</v>
      </c>
      <c r="C11" s="10">
        <v>4232</v>
      </c>
      <c r="D11" s="10">
        <v>109</v>
      </c>
      <c r="E11" s="7">
        <v>4341</v>
      </c>
      <c r="G11" s="4" t="s">
        <v>70</v>
      </c>
      <c r="H11" s="10">
        <v>97.489000000000004</v>
      </c>
      <c r="I11" s="7">
        <v>2.5110000000000001</v>
      </c>
    </row>
    <row r="12" spans="1:9" x14ac:dyDescent="0.35">
      <c r="B12" s="4" t="s">
        <v>71</v>
      </c>
      <c r="C12" s="10">
        <v>4227</v>
      </c>
      <c r="D12" s="10">
        <v>114</v>
      </c>
      <c r="E12" s="7">
        <v>4341</v>
      </c>
      <c r="G12" s="4" t="s">
        <v>71</v>
      </c>
      <c r="H12" s="10">
        <v>97.373999999999995</v>
      </c>
      <c r="I12" s="7">
        <v>2.6259999999999999</v>
      </c>
    </row>
    <row r="13" spans="1:9" x14ac:dyDescent="0.35">
      <c r="B13" s="4" t="s">
        <v>72</v>
      </c>
      <c r="C13" s="10">
        <v>4131</v>
      </c>
      <c r="D13" s="10">
        <v>210</v>
      </c>
      <c r="E13" s="7">
        <v>4341</v>
      </c>
      <c r="G13" s="4" t="s">
        <v>72</v>
      </c>
      <c r="H13" s="10">
        <v>95.162000000000006</v>
      </c>
      <c r="I13" s="7">
        <v>4.8380000000000001</v>
      </c>
    </row>
    <row r="14" spans="1:9" x14ac:dyDescent="0.35">
      <c r="B14" s="4" t="s">
        <v>73</v>
      </c>
      <c r="C14" s="10">
        <v>3137</v>
      </c>
      <c r="D14" s="10">
        <v>1204</v>
      </c>
      <c r="E14" s="7">
        <v>4341</v>
      </c>
      <c r="G14" s="4" t="s">
        <v>73</v>
      </c>
      <c r="H14" s="10">
        <v>72.263999999999996</v>
      </c>
      <c r="I14" s="7">
        <v>27.736000000000001</v>
      </c>
    </row>
    <row r="15" spans="1:9" x14ac:dyDescent="0.35">
      <c r="B15" s="4" t="s">
        <v>74</v>
      </c>
      <c r="C15" s="10">
        <v>3332</v>
      </c>
      <c r="D15" s="10">
        <v>1009</v>
      </c>
      <c r="E15" s="7">
        <v>4341</v>
      </c>
      <c r="G15" s="4" t="s">
        <v>74</v>
      </c>
      <c r="H15" s="10">
        <v>76.757000000000005</v>
      </c>
      <c r="I15" s="7">
        <v>23.242999999999999</v>
      </c>
    </row>
    <row r="16" spans="1:9" x14ac:dyDescent="0.35">
      <c r="B16" s="6" t="s">
        <v>75</v>
      </c>
      <c r="C16" s="9">
        <v>3549</v>
      </c>
      <c r="D16" s="9">
        <v>792</v>
      </c>
      <c r="E16" s="8">
        <v>4341</v>
      </c>
      <c r="G16" s="6" t="s">
        <v>75</v>
      </c>
      <c r="H16" s="9">
        <v>81.754999999999995</v>
      </c>
      <c r="I16" s="8">
        <v>18.245000000000001</v>
      </c>
    </row>
    <row r="18" spans="2:72" x14ac:dyDescent="0.35">
      <c r="B18" s="21" t="s">
        <v>64</v>
      </c>
      <c r="C18" s="22"/>
      <c r="D18" s="23"/>
      <c r="E18" s="22"/>
      <c r="F18" s="23"/>
      <c r="H18" s="21" t="s">
        <v>65</v>
      </c>
      <c r="I18" s="22"/>
      <c r="J18" s="23"/>
      <c r="K18" s="22"/>
      <c r="L18" s="23"/>
      <c r="N18" s="21" t="s">
        <v>66</v>
      </c>
      <c r="O18" s="22"/>
      <c r="P18" s="23"/>
      <c r="Q18" s="22"/>
      <c r="R18" s="23"/>
      <c r="T18" s="21" t="s">
        <v>67</v>
      </c>
      <c r="U18" s="22"/>
      <c r="V18" s="23"/>
      <c r="W18" s="22"/>
      <c r="X18" s="23"/>
      <c r="Z18" s="21" t="s">
        <v>68</v>
      </c>
      <c r="AA18" s="22"/>
      <c r="AB18" s="23"/>
      <c r="AC18" s="22"/>
      <c r="AD18" s="23"/>
      <c r="AF18" s="21" t="s">
        <v>69</v>
      </c>
      <c r="AG18" s="22"/>
      <c r="AH18" s="23"/>
      <c r="AI18" s="22"/>
      <c r="AJ18" s="23"/>
      <c r="AL18" s="21" t="s">
        <v>70</v>
      </c>
      <c r="AM18" s="22"/>
      <c r="AN18" s="23"/>
      <c r="AO18" s="22"/>
      <c r="AP18" s="23"/>
      <c r="AR18" s="21" t="s">
        <v>71</v>
      </c>
      <c r="AS18" s="22"/>
      <c r="AT18" s="23"/>
      <c r="AU18" s="22"/>
      <c r="AV18" s="23"/>
      <c r="AX18" s="21" t="s">
        <v>72</v>
      </c>
      <c r="AY18" s="22"/>
      <c r="AZ18" s="23"/>
      <c r="BA18" s="22"/>
      <c r="BB18" s="23"/>
      <c r="BD18" s="21" t="s">
        <v>73</v>
      </c>
      <c r="BE18" s="22"/>
      <c r="BF18" s="23"/>
      <c r="BG18" s="22"/>
      <c r="BH18" s="23"/>
      <c r="BJ18" s="21" t="s">
        <v>74</v>
      </c>
      <c r="BK18" s="22"/>
      <c r="BL18" s="23"/>
      <c r="BM18" s="22"/>
      <c r="BN18" s="23"/>
      <c r="BP18" s="21" t="s">
        <v>75</v>
      </c>
      <c r="BQ18" s="22"/>
      <c r="BR18" s="23"/>
      <c r="BS18" s="22"/>
      <c r="BT18" s="23"/>
    </row>
    <row r="19" spans="2:72" x14ac:dyDescent="0.35">
      <c r="B19" s="11"/>
      <c r="C19" s="24" t="s">
        <v>3</v>
      </c>
      <c r="D19" s="25"/>
      <c r="E19" s="24" t="s">
        <v>10</v>
      </c>
      <c r="F19" s="25"/>
      <c r="H19" s="11"/>
      <c r="I19" s="24" t="s">
        <v>3</v>
      </c>
      <c r="J19" s="25"/>
      <c r="K19" s="24" t="s">
        <v>10</v>
      </c>
      <c r="L19" s="25"/>
      <c r="N19" s="11"/>
      <c r="O19" s="24" t="s">
        <v>3</v>
      </c>
      <c r="P19" s="25"/>
      <c r="Q19" s="24" t="s">
        <v>10</v>
      </c>
      <c r="R19" s="25"/>
      <c r="T19" s="11"/>
      <c r="U19" s="24" t="s">
        <v>3</v>
      </c>
      <c r="V19" s="25"/>
      <c r="W19" s="24" t="s">
        <v>10</v>
      </c>
      <c r="X19" s="25"/>
      <c r="Z19" s="11"/>
      <c r="AA19" s="24" t="s">
        <v>3</v>
      </c>
      <c r="AB19" s="25"/>
      <c r="AC19" s="24" t="s">
        <v>10</v>
      </c>
      <c r="AD19" s="25"/>
      <c r="AF19" s="11"/>
      <c r="AG19" s="24" t="s">
        <v>3</v>
      </c>
      <c r="AH19" s="25"/>
      <c r="AI19" s="24" t="s">
        <v>10</v>
      </c>
      <c r="AJ19" s="25"/>
      <c r="AL19" s="11"/>
      <c r="AM19" s="24" t="s">
        <v>3</v>
      </c>
      <c r="AN19" s="25"/>
      <c r="AO19" s="24" t="s">
        <v>10</v>
      </c>
      <c r="AP19" s="25"/>
      <c r="AR19" s="11"/>
      <c r="AS19" s="24" t="s">
        <v>3</v>
      </c>
      <c r="AT19" s="25"/>
      <c r="AU19" s="24" t="s">
        <v>10</v>
      </c>
      <c r="AV19" s="25"/>
      <c r="AX19" s="11"/>
      <c r="AY19" s="24" t="s">
        <v>3</v>
      </c>
      <c r="AZ19" s="25"/>
      <c r="BA19" s="24" t="s">
        <v>10</v>
      </c>
      <c r="BB19" s="25"/>
      <c r="BD19" s="11"/>
      <c r="BE19" s="24" t="s">
        <v>3</v>
      </c>
      <c r="BF19" s="25"/>
      <c r="BG19" s="24" t="s">
        <v>10</v>
      </c>
      <c r="BH19" s="25"/>
      <c r="BJ19" s="11"/>
      <c r="BK19" s="24" t="s">
        <v>3</v>
      </c>
      <c r="BL19" s="25"/>
      <c r="BM19" s="24" t="s">
        <v>10</v>
      </c>
      <c r="BN19" s="25"/>
      <c r="BP19" s="11"/>
      <c r="BQ19" s="24" t="s">
        <v>3</v>
      </c>
      <c r="BR19" s="25"/>
      <c r="BS19" s="24" t="s">
        <v>10</v>
      </c>
      <c r="BT19" s="25"/>
    </row>
    <row r="20" spans="2:72" x14ac:dyDescent="0.35">
      <c r="B20" s="12" t="s">
        <v>18</v>
      </c>
      <c r="C20" s="16" t="s">
        <v>62</v>
      </c>
      <c r="D20" s="17" t="s">
        <v>63</v>
      </c>
      <c r="E20" s="16" t="s">
        <v>76</v>
      </c>
      <c r="F20" s="17" t="s">
        <v>77</v>
      </c>
      <c r="H20" s="12" t="s">
        <v>18</v>
      </c>
      <c r="I20" s="16" t="s">
        <v>62</v>
      </c>
      <c r="J20" s="17" t="s">
        <v>63</v>
      </c>
      <c r="K20" s="16" t="s">
        <v>76</v>
      </c>
      <c r="L20" s="17" t="s">
        <v>77</v>
      </c>
      <c r="N20" s="12" t="s">
        <v>18</v>
      </c>
      <c r="O20" s="16" t="s">
        <v>62</v>
      </c>
      <c r="P20" s="17" t="s">
        <v>63</v>
      </c>
      <c r="Q20" s="16" t="s">
        <v>76</v>
      </c>
      <c r="R20" s="17" t="s">
        <v>77</v>
      </c>
      <c r="T20" s="12" t="s">
        <v>18</v>
      </c>
      <c r="U20" s="16" t="s">
        <v>62</v>
      </c>
      <c r="V20" s="17" t="s">
        <v>63</v>
      </c>
      <c r="W20" s="16" t="s">
        <v>76</v>
      </c>
      <c r="X20" s="17" t="s">
        <v>77</v>
      </c>
      <c r="Z20" s="12" t="s">
        <v>18</v>
      </c>
      <c r="AA20" s="16" t="s">
        <v>62</v>
      </c>
      <c r="AB20" s="17" t="s">
        <v>63</v>
      </c>
      <c r="AC20" s="16" t="s">
        <v>76</v>
      </c>
      <c r="AD20" s="17" t="s">
        <v>77</v>
      </c>
      <c r="AF20" s="12" t="s">
        <v>18</v>
      </c>
      <c r="AG20" s="16" t="s">
        <v>62</v>
      </c>
      <c r="AH20" s="17" t="s">
        <v>63</v>
      </c>
      <c r="AI20" s="16" t="s">
        <v>76</v>
      </c>
      <c r="AJ20" s="17" t="s">
        <v>77</v>
      </c>
      <c r="AL20" s="12" t="s">
        <v>18</v>
      </c>
      <c r="AM20" s="16" t="s">
        <v>62</v>
      </c>
      <c r="AN20" s="17" t="s">
        <v>63</v>
      </c>
      <c r="AO20" s="16" t="s">
        <v>76</v>
      </c>
      <c r="AP20" s="17" t="s">
        <v>77</v>
      </c>
      <c r="AR20" s="12" t="s">
        <v>18</v>
      </c>
      <c r="AS20" s="16" t="s">
        <v>62</v>
      </c>
      <c r="AT20" s="17" t="s">
        <v>63</v>
      </c>
      <c r="AU20" s="16" t="s">
        <v>76</v>
      </c>
      <c r="AV20" s="17" t="s">
        <v>77</v>
      </c>
      <c r="AX20" s="12" t="s">
        <v>18</v>
      </c>
      <c r="AY20" s="16" t="s">
        <v>62</v>
      </c>
      <c r="AZ20" s="17" t="s">
        <v>63</v>
      </c>
      <c r="BA20" s="16" t="s">
        <v>76</v>
      </c>
      <c r="BB20" s="17" t="s">
        <v>77</v>
      </c>
      <c r="BD20" s="12" t="s">
        <v>18</v>
      </c>
      <c r="BE20" s="16" t="s">
        <v>62</v>
      </c>
      <c r="BF20" s="17" t="s">
        <v>63</v>
      </c>
      <c r="BG20" s="16" t="s">
        <v>76</v>
      </c>
      <c r="BH20" s="17" t="s">
        <v>77</v>
      </c>
      <c r="BJ20" s="12" t="s">
        <v>18</v>
      </c>
      <c r="BK20" s="16" t="s">
        <v>62</v>
      </c>
      <c r="BL20" s="17" t="s">
        <v>63</v>
      </c>
      <c r="BM20" s="16" t="s">
        <v>76</v>
      </c>
      <c r="BN20" s="17" t="s">
        <v>77</v>
      </c>
      <c r="BP20" s="12" t="s">
        <v>18</v>
      </c>
      <c r="BQ20" s="16" t="s">
        <v>62</v>
      </c>
      <c r="BR20" s="17" t="s">
        <v>63</v>
      </c>
      <c r="BS20" s="16" t="s">
        <v>76</v>
      </c>
      <c r="BT20" s="17" t="s">
        <v>77</v>
      </c>
    </row>
    <row r="21" spans="2:72" x14ac:dyDescent="0.35">
      <c r="B21" s="4" t="s">
        <v>24</v>
      </c>
      <c r="C21" s="10">
        <v>2275</v>
      </c>
      <c r="D21" s="7">
        <v>340</v>
      </c>
      <c r="E21" s="10">
        <v>86.998000000000005</v>
      </c>
      <c r="F21" s="7">
        <v>13.002000000000001</v>
      </c>
      <c r="H21" s="4" t="s">
        <v>24</v>
      </c>
      <c r="I21" s="10">
        <v>2210</v>
      </c>
      <c r="J21" s="7">
        <v>405</v>
      </c>
      <c r="K21" s="10">
        <v>84.512</v>
      </c>
      <c r="L21" s="7">
        <v>15.488</v>
      </c>
      <c r="N21" s="4" t="s">
        <v>24</v>
      </c>
      <c r="O21" s="10">
        <v>2217</v>
      </c>
      <c r="P21" s="7">
        <v>398</v>
      </c>
      <c r="Q21" s="10">
        <v>84.78</v>
      </c>
      <c r="R21" s="7">
        <v>15.22</v>
      </c>
      <c r="T21" s="4" t="s">
        <v>24</v>
      </c>
      <c r="U21" s="10">
        <v>2329</v>
      </c>
      <c r="V21" s="7">
        <v>286</v>
      </c>
      <c r="W21" s="10">
        <v>89.063000000000002</v>
      </c>
      <c r="X21" s="7">
        <v>10.936999999999999</v>
      </c>
      <c r="Z21" s="4" t="s">
        <v>24</v>
      </c>
      <c r="AA21" s="10">
        <v>2280</v>
      </c>
      <c r="AB21" s="7">
        <v>335</v>
      </c>
      <c r="AC21" s="10">
        <v>87.188999999999993</v>
      </c>
      <c r="AD21" s="7">
        <v>12.811</v>
      </c>
      <c r="AF21" s="4" t="s">
        <v>24</v>
      </c>
      <c r="AG21" s="10">
        <v>2452</v>
      </c>
      <c r="AH21" s="7">
        <v>163</v>
      </c>
      <c r="AI21" s="10">
        <v>93.766999999999996</v>
      </c>
      <c r="AJ21" s="7">
        <v>6.2329999999999997</v>
      </c>
      <c r="AL21" s="4" t="s">
        <v>24</v>
      </c>
      <c r="AM21" s="10">
        <v>2565</v>
      </c>
      <c r="AN21" s="7">
        <v>50</v>
      </c>
      <c r="AO21" s="10">
        <v>98.087999999999994</v>
      </c>
      <c r="AP21" s="7">
        <v>1.9119999999999999</v>
      </c>
      <c r="AR21" s="4" t="s">
        <v>24</v>
      </c>
      <c r="AS21" s="10">
        <v>2548</v>
      </c>
      <c r="AT21" s="7">
        <v>67</v>
      </c>
      <c r="AU21" s="10">
        <v>97.438000000000002</v>
      </c>
      <c r="AV21" s="7">
        <v>2.5619999999999998</v>
      </c>
      <c r="AX21" s="4" t="s">
        <v>24</v>
      </c>
      <c r="AY21" s="10">
        <v>2495</v>
      </c>
      <c r="AZ21" s="7">
        <v>120</v>
      </c>
      <c r="BA21" s="10">
        <v>95.411000000000001</v>
      </c>
      <c r="BB21" s="7">
        <v>4.5890000000000004</v>
      </c>
      <c r="BD21" s="4" t="s">
        <v>24</v>
      </c>
      <c r="BE21" s="10">
        <v>1781</v>
      </c>
      <c r="BF21" s="7">
        <v>834</v>
      </c>
      <c r="BG21" s="10">
        <v>68.106999999999999</v>
      </c>
      <c r="BH21" s="7">
        <v>31.893000000000001</v>
      </c>
      <c r="BJ21" s="4" t="s">
        <v>24</v>
      </c>
      <c r="BK21" s="10">
        <v>1983</v>
      </c>
      <c r="BL21" s="7">
        <v>632</v>
      </c>
      <c r="BM21" s="10">
        <v>75.831999999999994</v>
      </c>
      <c r="BN21" s="7">
        <v>24.167999999999999</v>
      </c>
      <c r="BP21" s="4" t="s">
        <v>24</v>
      </c>
      <c r="BQ21" s="10">
        <v>2230</v>
      </c>
      <c r="BR21" s="7">
        <v>385</v>
      </c>
      <c r="BS21" s="10">
        <v>85.277000000000001</v>
      </c>
      <c r="BT21" s="7">
        <v>14.723000000000001</v>
      </c>
    </row>
    <row r="22" spans="2:72" x14ac:dyDescent="0.35">
      <c r="B22" s="4" t="s">
        <v>25</v>
      </c>
      <c r="C22" s="10">
        <v>1172</v>
      </c>
      <c r="D22" s="7">
        <v>507</v>
      </c>
      <c r="E22" s="10">
        <v>69.802999999999997</v>
      </c>
      <c r="F22" s="7">
        <v>30.196999999999999</v>
      </c>
      <c r="H22" s="4" t="s">
        <v>25</v>
      </c>
      <c r="I22" s="10">
        <v>1342</v>
      </c>
      <c r="J22" s="7">
        <v>337</v>
      </c>
      <c r="K22" s="10">
        <v>79.929000000000002</v>
      </c>
      <c r="L22" s="7">
        <v>20.071000000000002</v>
      </c>
      <c r="N22" s="4" t="s">
        <v>25</v>
      </c>
      <c r="O22" s="10">
        <v>1510</v>
      </c>
      <c r="P22" s="7">
        <v>169</v>
      </c>
      <c r="Q22" s="10">
        <v>89.933999999999997</v>
      </c>
      <c r="R22" s="7">
        <v>10.066000000000001</v>
      </c>
      <c r="T22" s="4" t="s">
        <v>25</v>
      </c>
      <c r="U22" s="10">
        <v>1161</v>
      </c>
      <c r="V22" s="7">
        <v>518</v>
      </c>
      <c r="W22" s="10">
        <v>69.147999999999996</v>
      </c>
      <c r="X22" s="7">
        <v>30.852</v>
      </c>
      <c r="Z22" s="4" t="s">
        <v>25</v>
      </c>
      <c r="AA22" s="10">
        <v>1358</v>
      </c>
      <c r="AB22" s="7">
        <v>321</v>
      </c>
      <c r="AC22" s="10">
        <v>80.881</v>
      </c>
      <c r="AD22" s="7">
        <v>19.119</v>
      </c>
      <c r="AF22" s="4" t="s">
        <v>25</v>
      </c>
      <c r="AG22" s="10">
        <v>1525</v>
      </c>
      <c r="AH22" s="7">
        <v>154</v>
      </c>
      <c r="AI22" s="10">
        <v>90.828000000000003</v>
      </c>
      <c r="AJ22" s="7">
        <v>9.1720000000000006</v>
      </c>
      <c r="AL22" s="4" t="s">
        <v>25</v>
      </c>
      <c r="AM22" s="10">
        <v>1623</v>
      </c>
      <c r="AN22" s="7">
        <v>56</v>
      </c>
      <c r="AO22" s="10">
        <v>96.665000000000006</v>
      </c>
      <c r="AP22" s="7">
        <v>3.335</v>
      </c>
      <c r="AR22" s="4" t="s">
        <v>25</v>
      </c>
      <c r="AS22" s="10">
        <v>1633</v>
      </c>
      <c r="AT22" s="7">
        <v>46</v>
      </c>
      <c r="AU22" s="10">
        <v>97.26</v>
      </c>
      <c r="AV22" s="7">
        <v>2.74</v>
      </c>
      <c r="AX22" s="4" t="s">
        <v>25</v>
      </c>
      <c r="AY22" s="10">
        <v>1593</v>
      </c>
      <c r="AZ22" s="7">
        <v>86</v>
      </c>
      <c r="BA22" s="10">
        <v>94.878</v>
      </c>
      <c r="BB22" s="7">
        <v>5.1219999999999999</v>
      </c>
      <c r="BD22" s="4" t="s">
        <v>25</v>
      </c>
      <c r="BE22" s="10">
        <v>1324</v>
      </c>
      <c r="BF22" s="7">
        <v>355</v>
      </c>
      <c r="BG22" s="10">
        <v>78.855999999999995</v>
      </c>
      <c r="BH22" s="7">
        <v>21.143999999999998</v>
      </c>
      <c r="BJ22" s="4" t="s">
        <v>25</v>
      </c>
      <c r="BK22" s="10">
        <v>1310</v>
      </c>
      <c r="BL22" s="7">
        <v>369</v>
      </c>
      <c r="BM22" s="10">
        <v>78.022999999999996</v>
      </c>
      <c r="BN22" s="7">
        <v>21.977</v>
      </c>
      <c r="BP22" s="4" t="s">
        <v>25</v>
      </c>
      <c r="BQ22" s="10">
        <v>1279</v>
      </c>
      <c r="BR22" s="7">
        <v>400</v>
      </c>
      <c r="BS22" s="10">
        <v>76.176000000000002</v>
      </c>
      <c r="BT22" s="7">
        <v>23.824000000000002</v>
      </c>
    </row>
    <row r="23" spans="2:72" x14ac:dyDescent="0.35">
      <c r="B23" s="13" t="s">
        <v>9</v>
      </c>
      <c r="C23" s="15">
        <v>3447</v>
      </c>
      <c r="D23" s="14">
        <v>847</v>
      </c>
      <c r="E23" s="15"/>
      <c r="F23" s="14"/>
      <c r="H23" s="13" t="s">
        <v>9</v>
      </c>
      <c r="I23" s="15">
        <v>3552</v>
      </c>
      <c r="J23" s="14">
        <v>742</v>
      </c>
      <c r="K23" s="15"/>
      <c r="L23" s="14"/>
      <c r="N23" s="13" t="s">
        <v>9</v>
      </c>
      <c r="O23" s="15">
        <v>3727</v>
      </c>
      <c r="P23" s="14">
        <v>567</v>
      </c>
      <c r="Q23" s="15"/>
      <c r="R23" s="14"/>
      <c r="T23" s="13" t="s">
        <v>9</v>
      </c>
      <c r="U23" s="15">
        <v>3490</v>
      </c>
      <c r="V23" s="14">
        <v>804</v>
      </c>
      <c r="W23" s="15"/>
      <c r="X23" s="14"/>
      <c r="Z23" s="13" t="s">
        <v>9</v>
      </c>
      <c r="AA23" s="15">
        <v>3638</v>
      </c>
      <c r="AB23" s="14">
        <v>656</v>
      </c>
      <c r="AC23" s="15"/>
      <c r="AD23" s="14"/>
      <c r="AF23" s="13" t="s">
        <v>9</v>
      </c>
      <c r="AG23" s="15">
        <v>3977</v>
      </c>
      <c r="AH23" s="14">
        <v>317</v>
      </c>
      <c r="AI23" s="15"/>
      <c r="AJ23" s="14"/>
      <c r="AL23" s="13" t="s">
        <v>9</v>
      </c>
      <c r="AM23" s="15">
        <v>4188</v>
      </c>
      <c r="AN23" s="14">
        <v>106</v>
      </c>
      <c r="AO23" s="15"/>
      <c r="AP23" s="14"/>
      <c r="AR23" s="13" t="s">
        <v>9</v>
      </c>
      <c r="AS23" s="15">
        <v>4181</v>
      </c>
      <c r="AT23" s="14">
        <v>113</v>
      </c>
      <c r="AU23" s="15"/>
      <c r="AV23" s="14"/>
      <c r="AX23" s="13" t="s">
        <v>9</v>
      </c>
      <c r="AY23" s="15">
        <v>4088</v>
      </c>
      <c r="AZ23" s="14">
        <v>206</v>
      </c>
      <c r="BA23" s="15"/>
      <c r="BB23" s="14"/>
      <c r="BD23" s="13" t="s">
        <v>9</v>
      </c>
      <c r="BE23" s="15">
        <v>3105</v>
      </c>
      <c r="BF23" s="14">
        <v>1189</v>
      </c>
      <c r="BG23" s="15"/>
      <c r="BH23" s="14"/>
      <c r="BJ23" s="13" t="s">
        <v>9</v>
      </c>
      <c r="BK23" s="15">
        <v>3293</v>
      </c>
      <c r="BL23" s="14">
        <v>1001</v>
      </c>
      <c r="BM23" s="15"/>
      <c r="BN23" s="14"/>
      <c r="BP23" s="13" t="s">
        <v>9</v>
      </c>
      <c r="BQ23" s="15">
        <v>3509</v>
      </c>
      <c r="BR23" s="14">
        <v>785</v>
      </c>
      <c r="BS23" s="15"/>
      <c r="BT23" s="14"/>
    </row>
    <row r="25" spans="2:72" x14ac:dyDescent="0.35">
      <c r="B25" s="21" t="s">
        <v>64</v>
      </c>
      <c r="C25" s="22"/>
      <c r="D25" s="23"/>
      <c r="E25" s="22"/>
      <c r="F25" s="23"/>
      <c r="H25" s="21" t="s">
        <v>65</v>
      </c>
      <c r="I25" s="22"/>
      <c r="J25" s="23"/>
      <c r="K25" s="22"/>
      <c r="L25" s="23"/>
      <c r="N25" s="21" t="s">
        <v>66</v>
      </c>
      <c r="O25" s="22"/>
      <c r="P25" s="23"/>
      <c r="Q25" s="22"/>
      <c r="R25" s="23"/>
      <c r="T25" s="21" t="s">
        <v>67</v>
      </c>
      <c r="U25" s="22"/>
      <c r="V25" s="23"/>
      <c r="W25" s="22"/>
      <c r="X25" s="23"/>
      <c r="Z25" s="21" t="s">
        <v>68</v>
      </c>
      <c r="AA25" s="22"/>
      <c r="AB25" s="23"/>
      <c r="AC25" s="22"/>
      <c r="AD25" s="23"/>
      <c r="AF25" s="21" t="s">
        <v>69</v>
      </c>
      <c r="AG25" s="22"/>
      <c r="AH25" s="23"/>
      <c r="AI25" s="22"/>
      <c r="AJ25" s="23"/>
      <c r="AL25" s="21" t="s">
        <v>70</v>
      </c>
      <c r="AM25" s="22"/>
      <c r="AN25" s="23"/>
      <c r="AO25" s="22"/>
      <c r="AP25" s="23"/>
      <c r="AR25" s="21" t="s">
        <v>71</v>
      </c>
      <c r="AS25" s="22"/>
      <c r="AT25" s="23"/>
      <c r="AU25" s="22"/>
      <c r="AV25" s="23"/>
      <c r="AX25" s="21" t="s">
        <v>72</v>
      </c>
      <c r="AY25" s="22"/>
      <c r="AZ25" s="23"/>
      <c r="BA25" s="22"/>
      <c r="BB25" s="23"/>
      <c r="BD25" s="21" t="s">
        <v>73</v>
      </c>
      <c r="BE25" s="22"/>
      <c r="BF25" s="23"/>
      <c r="BG25" s="22"/>
      <c r="BH25" s="23"/>
      <c r="BJ25" s="21" t="s">
        <v>74</v>
      </c>
      <c r="BK25" s="22"/>
      <c r="BL25" s="23"/>
      <c r="BM25" s="22"/>
      <c r="BN25" s="23"/>
      <c r="BP25" s="21" t="s">
        <v>75</v>
      </c>
      <c r="BQ25" s="22"/>
      <c r="BR25" s="23"/>
      <c r="BS25" s="22"/>
      <c r="BT25" s="23"/>
    </row>
    <row r="26" spans="2:72" x14ac:dyDescent="0.35">
      <c r="B26" s="11"/>
      <c r="C26" s="24" t="s">
        <v>3</v>
      </c>
      <c r="D26" s="25"/>
      <c r="E26" s="24" t="s">
        <v>10</v>
      </c>
      <c r="F26" s="25"/>
      <c r="H26" s="11"/>
      <c r="I26" s="24" t="s">
        <v>3</v>
      </c>
      <c r="J26" s="25"/>
      <c r="K26" s="24" t="s">
        <v>10</v>
      </c>
      <c r="L26" s="25"/>
      <c r="N26" s="11"/>
      <c r="O26" s="24" t="s">
        <v>3</v>
      </c>
      <c r="P26" s="25"/>
      <c r="Q26" s="24" t="s">
        <v>10</v>
      </c>
      <c r="R26" s="25"/>
      <c r="T26" s="11"/>
      <c r="U26" s="24" t="s">
        <v>3</v>
      </c>
      <c r="V26" s="25"/>
      <c r="W26" s="24" t="s">
        <v>10</v>
      </c>
      <c r="X26" s="25"/>
      <c r="Z26" s="11"/>
      <c r="AA26" s="24" t="s">
        <v>3</v>
      </c>
      <c r="AB26" s="25"/>
      <c r="AC26" s="24" t="s">
        <v>10</v>
      </c>
      <c r="AD26" s="25"/>
      <c r="AF26" s="11"/>
      <c r="AG26" s="24" t="s">
        <v>3</v>
      </c>
      <c r="AH26" s="25"/>
      <c r="AI26" s="24" t="s">
        <v>10</v>
      </c>
      <c r="AJ26" s="25"/>
      <c r="AL26" s="11"/>
      <c r="AM26" s="24" t="s">
        <v>3</v>
      </c>
      <c r="AN26" s="25"/>
      <c r="AO26" s="24" t="s">
        <v>10</v>
      </c>
      <c r="AP26" s="25"/>
      <c r="AR26" s="11"/>
      <c r="AS26" s="24" t="s">
        <v>3</v>
      </c>
      <c r="AT26" s="25"/>
      <c r="AU26" s="24" t="s">
        <v>10</v>
      </c>
      <c r="AV26" s="25"/>
      <c r="AX26" s="11"/>
      <c r="AY26" s="24" t="s">
        <v>3</v>
      </c>
      <c r="AZ26" s="25"/>
      <c r="BA26" s="24" t="s">
        <v>10</v>
      </c>
      <c r="BB26" s="25"/>
      <c r="BD26" s="11"/>
      <c r="BE26" s="24" t="s">
        <v>3</v>
      </c>
      <c r="BF26" s="25"/>
      <c r="BG26" s="24" t="s">
        <v>10</v>
      </c>
      <c r="BH26" s="25"/>
      <c r="BJ26" s="11"/>
      <c r="BK26" s="24" t="s">
        <v>3</v>
      </c>
      <c r="BL26" s="25"/>
      <c r="BM26" s="24" t="s">
        <v>10</v>
      </c>
      <c r="BN26" s="25"/>
      <c r="BP26" s="11"/>
      <c r="BQ26" s="24" t="s">
        <v>3</v>
      </c>
      <c r="BR26" s="25"/>
      <c r="BS26" s="24" t="s">
        <v>10</v>
      </c>
      <c r="BT26" s="25"/>
    </row>
    <row r="27" spans="2:72" x14ac:dyDescent="0.35">
      <c r="B27" s="12" t="s">
        <v>26</v>
      </c>
      <c r="C27" s="16" t="s">
        <v>62</v>
      </c>
      <c r="D27" s="17" t="s">
        <v>63</v>
      </c>
      <c r="E27" s="16" t="s">
        <v>76</v>
      </c>
      <c r="F27" s="17" t="s">
        <v>77</v>
      </c>
      <c r="H27" s="12" t="s">
        <v>26</v>
      </c>
      <c r="I27" s="16" t="s">
        <v>62</v>
      </c>
      <c r="J27" s="17" t="s">
        <v>63</v>
      </c>
      <c r="K27" s="16" t="s">
        <v>76</v>
      </c>
      <c r="L27" s="17" t="s">
        <v>77</v>
      </c>
      <c r="N27" s="12" t="s">
        <v>26</v>
      </c>
      <c r="O27" s="16" t="s">
        <v>62</v>
      </c>
      <c r="P27" s="17" t="s">
        <v>63</v>
      </c>
      <c r="Q27" s="16" t="s">
        <v>76</v>
      </c>
      <c r="R27" s="17" t="s">
        <v>77</v>
      </c>
      <c r="T27" s="12" t="s">
        <v>26</v>
      </c>
      <c r="U27" s="16" t="s">
        <v>62</v>
      </c>
      <c r="V27" s="17" t="s">
        <v>63</v>
      </c>
      <c r="W27" s="16" t="s">
        <v>76</v>
      </c>
      <c r="X27" s="17" t="s">
        <v>77</v>
      </c>
      <c r="Z27" s="12" t="s">
        <v>26</v>
      </c>
      <c r="AA27" s="16" t="s">
        <v>62</v>
      </c>
      <c r="AB27" s="17" t="s">
        <v>63</v>
      </c>
      <c r="AC27" s="16" t="s">
        <v>76</v>
      </c>
      <c r="AD27" s="17" t="s">
        <v>77</v>
      </c>
      <c r="AF27" s="12" t="s">
        <v>26</v>
      </c>
      <c r="AG27" s="16" t="s">
        <v>62</v>
      </c>
      <c r="AH27" s="17" t="s">
        <v>63</v>
      </c>
      <c r="AI27" s="16" t="s">
        <v>76</v>
      </c>
      <c r="AJ27" s="17" t="s">
        <v>77</v>
      </c>
      <c r="AL27" s="12" t="s">
        <v>26</v>
      </c>
      <c r="AM27" s="16" t="s">
        <v>62</v>
      </c>
      <c r="AN27" s="17" t="s">
        <v>63</v>
      </c>
      <c r="AO27" s="16" t="s">
        <v>76</v>
      </c>
      <c r="AP27" s="17" t="s">
        <v>77</v>
      </c>
      <c r="AR27" s="12" t="s">
        <v>26</v>
      </c>
      <c r="AS27" s="16" t="s">
        <v>62</v>
      </c>
      <c r="AT27" s="17" t="s">
        <v>63</v>
      </c>
      <c r="AU27" s="16" t="s">
        <v>76</v>
      </c>
      <c r="AV27" s="17" t="s">
        <v>77</v>
      </c>
      <c r="AX27" s="12" t="s">
        <v>26</v>
      </c>
      <c r="AY27" s="16" t="s">
        <v>62</v>
      </c>
      <c r="AZ27" s="17" t="s">
        <v>63</v>
      </c>
      <c r="BA27" s="16" t="s">
        <v>76</v>
      </c>
      <c r="BB27" s="17" t="s">
        <v>77</v>
      </c>
      <c r="BD27" s="12" t="s">
        <v>26</v>
      </c>
      <c r="BE27" s="16" t="s">
        <v>62</v>
      </c>
      <c r="BF27" s="17" t="s">
        <v>63</v>
      </c>
      <c r="BG27" s="16" t="s">
        <v>76</v>
      </c>
      <c r="BH27" s="17" t="s">
        <v>77</v>
      </c>
      <c r="BJ27" s="12" t="s">
        <v>26</v>
      </c>
      <c r="BK27" s="16" t="s">
        <v>62</v>
      </c>
      <c r="BL27" s="17" t="s">
        <v>63</v>
      </c>
      <c r="BM27" s="16" t="s">
        <v>76</v>
      </c>
      <c r="BN27" s="17" t="s">
        <v>77</v>
      </c>
      <c r="BP27" s="12" t="s">
        <v>26</v>
      </c>
      <c r="BQ27" s="16" t="s">
        <v>62</v>
      </c>
      <c r="BR27" s="17" t="s">
        <v>63</v>
      </c>
      <c r="BS27" s="16" t="s">
        <v>76</v>
      </c>
      <c r="BT27" s="17" t="s">
        <v>77</v>
      </c>
    </row>
    <row r="28" spans="2:72" x14ac:dyDescent="0.35">
      <c r="B28" s="4" t="s">
        <v>27</v>
      </c>
      <c r="C28" s="10">
        <v>1628</v>
      </c>
      <c r="D28" s="7">
        <v>412</v>
      </c>
      <c r="E28" s="10">
        <v>79.804000000000002</v>
      </c>
      <c r="F28" s="7">
        <v>20.196000000000002</v>
      </c>
      <c r="H28" s="4" t="s">
        <v>27</v>
      </c>
      <c r="I28" s="10">
        <v>1724</v>
      </c>
      <c r="J28" s="7">
        <v>316</v>
      </c>
      <c r="K28" s="10">
        <v>84.51</v>
      </c>
      <c r="L28" s="7">
        <v>15.49</v>
      </c>
      <c r="N28" s="4" t="s">
        <v>27</v>
      </c>
      <c r="O28" s="10">
        <v>1797</v>
      </c>
      <c r="P28" s="7">
        <v>243</v>
      </c>
      <c r="Q28" s="10">
        <v>88.087999999999994</v>
      </c>
      <c r="R28" s="7">
        <v>11.912000000000001</v>
      </c>
      <c r="T28" s="4" t="s">
        <v>27</v>
      </c>
      <c r="U28" s="10">
        <v>1652</v>
      </c>
      <c r="V28" s="7">
        <v>388</v>
      </c>
      <c r="W28" s="10">
        <v>80.98</v>
      </c>
      <c r="X28" s="7">
        <v>19.02</v>
      </c>
      <c r="Z28" s="4" t="s">
        <v>27</v>
      </c>
      <c r="AA28" s="10">
        <v>1741</v>
      </c>
      <c r="AB28" s="7">
        <v>299</v>
      </c>
      <c r="AC28" s="10">
        <v>85.343000000000004</v>
      </c>
      <c r="AD28" s="7">
        <v>14.657</v>
      </c>
      <c r="AF28" s="4" t="s">
        <v>27</v>
      </c>
      <c r="AG28" s="10">
        <v>1897</v>
      </c>
      <c r="AH28" s="7">
        <v>143</v>
      </c>
      <c r="AI28" s="10">
        <v>92.99</v>
      </c>
      <c r="AJ28" s="7">
        <v>7.01</v>
      </c>
      <c r="AL28" s="4" t="s">
        <v>27</v>
      </c>
      <c r="AM28" s="10">
        <v>2003</v>
      </c>
      <c r="AN28" s="7">
        <v>37</v>
      </c>
      <c r="AO28" s="10">
        <v>98.186000000000007</v>
      </c>
      <c r="AP28" s="7">
        <v>1.8140000000000001</v>
      </c>
      <c r="AR28" s="4" t="s">
        <v>27</v>
      </c>
      <c r="AS28" s="10">
        <v>2000</v>
      </c>
      <c r="AT28" s="7">
        <v>40</v>
      </c>
      <c r="AU28" s="10">
        <v>98.039000000000001</v>
      </c>
      <c r="AV28" s="7">
        <v>1.9610000000000001</v>
      </c>
      <c r="AX28" s="4" t="s">
        <v>27</v>
      </c>
      <c r="AY28" s="10">
        <v>1966</v>
      </c>
      <c r="AZ28" s="7">
        <v>74</v>
      </c>
      <c r="BA28" s="10">
        <v>96.373000000000005</v>
      </c>
      <c r="BB28" s="7">
        <v>3.6269999999999998</v>
      </c>
      <c r="BD28" s="4" t="s">
        <v>27</v>
      </c>
      <c r="BE28" s="10">
        <v>1440</v>
      </c>
      <c r="BF28" s="7">
        <v>600</v>
      </c>
      <c r="BG28" s="10">
        <v>70.587999999999994</v>
      </c>
      <c r="BH28" s="7">
        <v>29.411999999999999</v>
      </c>
      <c r="BJ28" s="4" t="s">
        <v>27</v>
      </c>
      <c r="BK28" s="10">
        <v>1635</v>
      </c>
      <c r="BL28" s="7">
        <v>405</v>
      </c>
      <c r="BM28" s="10">
        <v>80.147000000000006</v>
      </c>
      <c r="BN28" s="7">
        <v>19.853000000000002</v>
      </c>
      <c r="BP28" s="4" t="s">
        <v>27</v>
      </c>
      <c r="BQ28" s="10">
        <v>1703</v>
      </c>
      <c r="BR28" s="7">
        <v>337</v>
      </c>
      <c r="BS28" s="10">
        <v>83.48</v>
      </c>
      <c r="BT28" s="7">
        <v>16.52</v>
      </c>
    </row>
    <row r="29" spans="2:72" x14ac:dyDescent="0.35">
      <c r="B29" s="4" t="s">
        <v>28</v>
      </c>
      <c r="C29" s="10">
        <v>1377</v>
      </c>
      <c r="D29" s="7">
        <v>359</v>
      </c>
      <c r="E29" s="10">
        <v>79.319999999999993</v>
      </c>
      <c r="F29" s="7">
        <v>20.68</v>
      </c>
      <c r="H29" s="4" t="s">
        <v>28</v>
      </c>
      <c r="I29" s="10">
        <v>1406</v>
      </c>
      <c r="J29" s="7">
        <v>330</v>
      </c>
      <c r="K29" s="10">
        <v>80.991</v>
      </c>
      <c r="L29" s="7">
        <v>19.009</v>
      </c>
      <c r="N29" s="4" t="s">
        <v>28</v>
      </c>
      <c r="O29" s="10">
        <v>1500</v>
      </c>
      <c r="P29" s="7">
        <v>236</v>
      </c>
      <c r="Q29" s="10">
        <v>86.406000000000006</v>
      </c>
      <c r="R29" s="7">
        <v>13.593999999999999</v>
      </c>
      <c r="T29" s="4" t="s">
        <v>28</v>
      </c>
      <c r="U29" s="10">
        <v>1395</v>
      </c>
      <c r="V29" s="7">
        <v>341</v>
      </c>
      <c r="W29" s="10">
        <v>80.356999999999999</v>
      </c>
      <c r="X29" s="7">
        <v>19.643000000000001</v>
      </c>
      <c r="Z29" s="4" t="s">
        <v>28</v>
      </c>
      <c r="AA29" s="10">
        <v>1461</v>
      </c>
      <c r="AB29" s="7">
        <v>275</v>
      </c>
      <c r="AC29" s="10">
        <v>84.159000000000006</v>
      </c>
      <c r="AD29" s="7">
        <v>15.840999999999999</v>
      </c>
      <c r="AF29" s="4" t="s">
        <v>28</v>
      </c>
      <c r="AG29" s="10">
        <v>1599</v>
      </c>
      <c r="AH29" s="7">
        <v>137</v>
      </c>
      <c r="AI29" s="10">
        <v>92.108000000000004</v>
      </c>
      <c r="AJ29" s="7">
        <v>7.8920000000000003</v>
      </c>
      <c r="AL29" s="4" t="s">
        <v>28</v>
      </c>
      <c r="AM29" s="10">
        <v>1692</v>
      </c>
      <c r="AN29" s="7">
        <v>44</v>
      </c>
      <c r="AO29" s="10">
        <v>97.465000000000003</v>
      </c>
      <c r="AP29" s="7">
        <v>2.5350000000000001</v>
      </c>
      <c r="AR29" s="4" t="s">
        <v>28</v>
      </c>
      <c r="AS29" s="10">
        <v>1688</v>
      </c>
      <c r="AT29" s="7">
        <v>48</v>
      </c>
      <c r="AU29" s="10">
        <v>97.234999999999999</v>
      </c>
      <c r="AV29" s="7">
        <v>2.7650000000000001</v>
      </c>
      <c r="AX29" s="4" t="s">
        <v>28</v>
      </c>
      <c r="AY29" s="10">
        <v>1637</v>
      </c>
      <c r="AZ29" s="7">
        <v>99</v>
      </c>
      <c r="BA29" s="10">
        <v>94.296999999999997</v>
      </c>
      <c r="BB29" s="7">
        <v>5.7030000000000003</v>
      </c>
      <c r="BD29" s="4" t="s">
        <v>28</v>
      </c>
      <c r="BE29" s="10">
        <v>1294</v>
      </c>
      <c r="BF29" s="7">
        <v>442</v>
      </c>
      <c r="BG29" s="10">
        <v>74.539000000000001</v>
      </c>
      <c r="BH29" s="7">
        <v>25.460999999999999</v>
      </c>
      <c r="BJ29" s="4" t="s">
        <v>28</v>
      </c>
      <c r="BK29" s="10">
        <v>1307</v>
      </c>
      <c r="BL29" s="7">
        <v>429</v>
      </c>
      <c r="BM29" s="10">
        <v>75.287999999999997</v>
      </c>
      <c r="BN29" s="7">
        <v>24.712</v>
      </c>
      <c r="BP29" s="4" t="s">
        <v>28</v>
      </c>
      <c r="BQ29" s="10">
        <v>1374</v>
      </c>
      <c r="BR29" s="7">
        <v>362</v>
      </c>
      <c r="BS29" s="10">
        <v>79.147000000000006</v>
      </c>
      <c r="BT29" s="7">
        <v>20.853000000000002</v>
      </c>
    </row>
    <row r="30" spans="2:72" x14ac:dyDescent="0.35">
      <c r="B30" s="4" t="s">
        <v>29</v>
      </c>
      <c r="C30" s="10">
        <v>442</v>
      </c>
      <c r="D30" s="7">
        <v>76</v>
      </c>
      <c r="E30" s="10">
        <v>85.328000000000003</v>
      </c>
      <c r="F30" s="7">
        <v>14.672000000000001</v>
      </c>
      <c r="H30" s="4" t="s">
        <v>29</v>
      </c>
      <c r="I30" s="10">
        <v>422</v>
      </c>
      <c r="J30" s="7">
        <v>96</v>
      </c>
      <c r="K30" s="10">
        <v>81.466999999999999</v>
      </c>
      <c r="L30" s="7">
        <v>18.533000000000001</v>
      </c>
      <c r="N30" s="4" t="s">
        <v>29</v>
      </c>
      <c r="O30" s="10">
        <v>430</v>
      </c>
      <c r="P30" s="7">
        <v>88</v>
      </c>
      <c r="Q30" s="10">
        <v>83.012</v>
      </c>
      <c r="R30" s="7">
        <v>16.988</v>
      </c>
      <c r="T30" s="4" t="s">
        <v>29</v>
      </c>
      <c r="U30" s="10">
        <v>443</v>
      </c>
      <c r="V30" s="7">
        <v>75</v>
      </c>
      <c r="W30" s="10">
        <v>85.521000000000001</v>
      </c>
      <c r="X30" s="7">
        <v>14.478999999999999</v>
      </c>
      <c r="Z30" s="4" t="s">
        <v>29</v>
      </c>
      <c r="AA30" s="10">
        <v>436</v>
      </c>
      <c r="AB30" s="7">
        <v>82</v>
      </c>
      <c r="AC30" s="10">
        <v>84.17</v>
      </c>
      <c r="AD30" s="7">
        <v>15.83</v>
      </c>
      <c r="AF30" s="4" t="s">
        <v>29</v>
      </c>
      <c r="AG30" s="10">
        <v>481</v>
      </c>
      <c r="AH30" s="7">
        <v>37</v>
      </c>
      <c r="AI30" s="10">
        <v>92.856999999999999</v>
      </c>
      <c r="AJ30" s="7">
        <v>7.1429999999999998</v>
      </c>
      <c r="AL30" s="4" t="s">
        <v>29</v>
      </c>
      <c r="AM30" s="10">
        <v>493</v>
      </c>
      <c r="AN30" s="7">
        <v>25</v>
      </c>
      <c r="AO30" s="10">
        <v>95.174000000000007</v>
      </c>
      <c r="AP30" s="7">
        <v>4.8259999999999996</v>
      </c>
      <c r="AR30" s="4" t="s">
        <v>29</v>
      </c>
      <c r="AS30" s="10">
        <v>493</v>
      </c>
      <c r="AT30" s="7">
        <v>25</v>
      </c>
      <c r="AU30" s="10">
        <v>95.174000000000007</v>
      </c>
      <c r="AV30" s="7">
        <v>4.8259999999999996</v>
      </c>
      <c r="AX30" s="4" t="s">
        <v>29</v>
      </c>
      <c r="AY30" s="10">
        <v>485</v>
      </c>
      <c r="AZ30" s="7">
        <v>33</v>
      </c>
      <c r="BA30" s="10">
        <v>93.629000000000005</v>
      </c>
      <c r="BB30" s="7">
        <v>6.3710000000000004</v>
      </c>
      <c r="BD30" s="4" t="s">
        <v>29</v>
      </c>
      <c r="BE30" s="10">
        <v>371</v>
      </c>
      <c r="BF30" s="7">
        <v>147</v>
      </c>
      <c r="BG30" s="10">
        <v>71.622</v>
      </c>
      <c r="BH30" s="7">
        <v>28.378</v>
      </c>
      <c r="BJ30" s="4" t="s">
        <v>29</v>
      </c>
      <c r="BK30" s="10">
        <v>351</v>
      </c>
      <c r="BL30" s="7">
        <v>167</v>
      </c>
      <c r="BM30" s="10">
        <v>67.760999999999996</v>
      </c>
      <c r="BN30" s="7">
        <v>32.238999999999997</v>
      </c>
      <c r="BP30" s="4" t="s">
        <v>29</v>
      </c>
      <c r="BQ30" s="10">
        <v>432</v>
      </c>
      <c r="BR30" s="7">
        <v>86</v>
      </c>
      <c r="BS30" s="10">
        <v>83.397999999999996</v>
      </c>
      <c r="BT30" s="7">
        <v>16.602</v>
      </c>
    </row>
    <row r="31" spans="2:72" x14ac:dyDescent="0.35">
      <c r="B31" s="13" t="s">
        <v>9</v>
      </c>
      <c r="C31" s="15">
        <v>3447</v>
      </c>
      <c r="D31" s="14">
        <v>847</v>
      </c>
      <c r="E31" s="15"/>
      <c r="F31" s="14"/>
      <c r="H31" s="13" t="s">
        <v>9</v>
      </c>
      <c r="I31" s="15">
        <v>3552</v>
      </c>
      <c r="J31" s="14">
        <v>742</v>
      </c>
      <c r="K31" s="15"/>
      <c r="L31" s="14"/>
      <c r="N31" s="13" t="s">
        <v>9</v>
      </c>
      <c r="O31" s="15">
        <v>3727</v>
      </c>
      <c r="P31" s="14">
        <v>567</v>
      </c>
      <c r="Q31" s="15"/>
      <c r="R31" s="14"/>
      <c r="T31" s="13" t="s">
        <v>9</v>
      </c>
      <c r="U31" s="15">
        <v>3490</v>
      </c>
      <c r="V31" s="14">
        <v>804</v>
      </c>
      <c r="W31" s="15"/>
      <c r="X31" s="14"/>
      <c r="Z31" s="13" t="s">
        <v>9</v>
      </c>
      <c r="AA31" s="15">
        <v>3638</v>
      </c>
      <c r="AB31" s="14">
        <v>656</v>
      </c>
      <c r="AC31" s="15"/>
      <c r="AD31" s="14"/>
      <c r="AF31" s="13" t="s">
        <v>9</v>
      </c>
      <c r="AG31" s="15">
        <v>3977</v>
      </c>
      <c r="AH31" s="14">
        <v>317</v>
      </c>
      <c r="AI31" s="15"/>
      <c r="AJ31" s="14"/>
      <c r="AL31" s="13" t="s">
        <v>9</v>
      </c>
      <c r="AM31" s="15">
        <v>4188</v>
      </c>
      <c r="AN31" s="14">
        <v>106</v>
      </c>
      <c r="AO31" s="15"/>
      <c r="AP31" s="14"/>
      <c r="AR31" s="13" t="s">
        <v>9</v>
      </c>
      <c r="AS31" s="15">
        <v>4181</v>
      </c>
      <c r="AT31" s="14">
        <v>113</v>
      </c>
      <c r="AU31" s="15"/>
      <c r="AV31" s="14"/>
      <c r="AX31" s="13" t="s">
        <v>9</v>
      </c>
      <c r="AY31" s="15">
        <v>4088</v>
      </c>
      <c r="AZ31" s="14">
        <v>206</v>
      </c>
      <c r="BA31" s="15"/>
      <c r="BB31" s="14"/>
      <c r="BD31" s="13" t="s">
        <v>9</v>
      </c>
      <c r="BE31" s="15">
        <v>3105</v>
      </c>
      <c r="BF31" s="14">
        <v>1189</v>
      </c>
      <c r="BG31" s="15"/>
      <c r="BH31" s="14"/>
      <c r="BJ31" s="13" t="s">
        <v>9</v>
      </c>
      <c r="BK31" s="15">
        <v>3293</v>
      </c>
      <c r="BL31" s="14">
        <v>1001</v>
      </c>
      <c r="BM31" s="15"/>
      <c r="BN31" s="14"/>
      <c r="BP31" s="13" t="s">
        <v>9</v>
      </c>
      <c r="BQ31" s="15">
        <v>3509</v>
      </c>
      <c r="BR31" s="14">
        <v>785</v>
      </c>
      <c r="BS31" s="15"/>
      <c r="BT31" s="14"/>
    </row>
    <row r="33" spans="2:72" x14ac:dyDescent="0.35">
      <c r="B33" s="21" t="s">
        <v>64</v>
      </c>
      <c r="C33" s="22"/>
      <c r="D33" s="23"/>
      <c r="E33" s="22"/>
      <c r="F33" s="23"/>
      <c r="H33" s="21" t="s">
        <v>65</v>
      </c>
      <c r="I33" s="22"/>
      <c r="J33" s="23"/>
      <c r="K33" s="22"/>
      <c r="L33" s="23"/>
      <c r="N33" s="21" t="s">
        <v>66</v>
      </c>
      <c r="O33" s="22"/>
      <c r="P33" s="23"/>
      <c r="Q33" s="22"/>
      <c r="R33" s="23"/>
      <c r="T33" s="21" t="s">
        <v>67</v>
      </c>
      <c r="U33" s="22"/>
      <c r="V33" s="23"/>
      <c r="W33" s="22"/>
      <c r="X33" s="23"/>
      <c r="Z33" s="21" t="s">
        <v>68</v>
      </c>
      <c r="AA33" s="22"/>
      <c r="AB33" s="23"/>
      <c r="AC33" s="22"/>
      <c r="AD33" s="23"/>
      <c r="AF33" s="21" t="s">
        <v>69</v>
      </c>
      <c r="AG33" s="22"/>
      <c r="AH33" s="23"/>
      <c r="AI33" s="22"/>
      <c r="AJ33" s="23"/>
      <c r="AL33" s="21" t="s">
        <v>70</v>
      </c>
      <c r="AM33" s="22"/>
      <c r="AN33" s="23"/>
      <c r="AO33" s="22"/>
      <c r="AP33" s="23"/>
      <c r="AR33" s="21" t="s">
        <v>71</v>
      </c>
      <c r="AS33" s="22"/>
      <c r="AT33" s="23"/>
      <c r="AU33" s="22"/>
      <c r="AV33" s="23"/>
      <c r="AX33" s="21" t="s">
        <v>72</v>
      </c>
      <c r="AY33" s="22"/>
      <c r="AZ33" s="23"/>
      <c r="BA33" s="22"/>
      <c r="BB33" s="23"/>
      <c r="BD33" s="21" t="s">
        <v>73</v>
      </c>
      <c r="BE33" s="22"/>
      <c r="BF33" s="23"/>
      <c r="BG33" s="22"/>
      <c r="BH33" s="23"/>
      <c r="BJ33" s="21" t="s">
        <v>74</v>
      </c>
      <c r="BK33" s="22"/>
      <c r="BL33" s="23"/>
      <c r="BM33" s="22"/>
      <c r="BN33" s="23"/>
      <c r="BP33" s="21" t="s">
        <v>75</v>
      </c>
      <c r="BQ33" s="22"/>
      <c r="BR33" s="23"/>
      <c r="BS33" s="22"/>
      <c r="BT33" s="23"/>
    </row>
    <row r="34" spans="2:72" x14ac:dyDescent="0.35">
      <c r="B34" s="11"/>
      <c r="C34" s="24" t="s">
        <v>3</v>
      </c>
      <c r="D34" s="25"/>
      <c r="E34" s="24" t="s">
        <v>10</v>
      </c>
      <c r="F34" s="25"/>
      <c r="H34" s="11"/>
      <c r="I34" s="24" t="s">
        <v>3</v>
      </c>
      <c r="J34" s="25"/>
      <c r="K34" s="24" t="s">
        <v>10</v>
      </c>
      <c r="L34" s="25"/>
      <c r="N34" s="11"/>
      <c r="O34" s="24" t="s">
        <v>3</v>
      </c>
      <c r="P34" s="25"/>
      <c r="Q34" s="24" t="s">
        <v>10</v>
      </c>
      <c r="R34" s="25"/>
      <c r="T34" s="11"/>
      <c r="U34" s="24" t="s">
        <v>3</v>
      </c>
      <c r="V34" s="25"/>
      <c r="W34" s="24" t="s">
        <v>10</v>
      </c>
      <c r="X34" s="25"/>
      <c r="Z34" s="11"/>
      <c r="AA34" s="24" t="s">
        <v>3</v>
      </c>
      <c r="AB34" s="25"/>
      <c r="AC34" s="24" t="s">
        <v>10</v>
      </c>
      <c r="AD34" s="25"/>
      <c r="AF34" s="11"/>
      <c r="AG34" s="24" t="s">
        <v>3</v>
      </c>
      <c r="AH34" s="25"/>
      <c r="AI34" s="24" t="s">
        <v>10</v>
      </c>
      <c r="AJ34" s="25"/>
      <c r="AL34" s="11"/>
      <c r="AM34" s="24" t="s">
        <v>3</v>
      </c>
      <c r="AN34" s="25"/>
      <c r="AO34" s="24" t="s">
        <v>10</v>
      </c>
      <c r="AP34" s="25"/>
      <c r="AR34" s="11"/>
      <c r="AS34" s="24" t="s">
        <v>3</v>
      </c>
      <c r="AT34" s="25"/>
      <c r="AU34" s="24" t="s">
        <v>10</v>
      </c>
      <c r="AV34" s="25"/>
      <c r="AX34" s="11"/>
      <c r="AY34" s="24" t="s">
        <v>3</v>
      </c>
      <c r="AZ34" s="25"/>
      <c r="BA34" s="24" t="s">
        <v>10</v>
      </c>
      <c r="BB34" s="25"/>
      <c r="BD34" s="11"/>
      <c r="BE34" s="24" t="s">
        <v>3</v>
      </c>
      <c r="BF34" s="25"/>
      <c r="BG34" s="24" t="s">
        <v>10</v>
      </c>
      <c r="BH34" s="25"/>
      <c r="BJ34" s="11"/>
      <c r="BK34" s="24" t="s">
        <v>3</v>
      </c>
      <c r="BL34" s="25"/>
      <c r="BM34" s="24" t="s">
        <v>10</v>
      </c>
      <c r="BN34" s="25"/>
      <c r="BP34" s="11"/>
      <c r="BQ34" s="24" t="s">
        <v>3</v>
      </c>
      <c r="BR34" s="25"/>
      <c r="BS34" s="24" t="s">
        <v>10</v>
      </c>
      <c r="BT34" s="25"/>
    </row>
    <row r="35" spans="2:72" x14ac:dyDescent="0.35">
      <c r="B35" s="12" t="s">
        <v>30</v>
      </c>
      <c r="C35" s="16" t="s">
        <v>62</v>
      </c>
      <c r="D35" s="17" t="s">
        <v>63</v>
      </c>
      <c r="E35" s="16" t="s">
        <v>76</v>
      </c>
      <c r="F35" s="17" t="s">
        <v>77</v>
      </c>
      <c r="H35" s="12" t="s">
        <v>30</v>
      </c>
      <c r="I35" s="16" t="s">
        <v>62</v>
      </c>
      <c r="J35" s="17" t="s">
        <v>63</v>
      </c>
      <c r="K35" s="16" t="s">
        <v>76</v>
      </c>
      <c r="L35" s="17" t="s">
        <v>77</v>
      </c>
      <c r="N35" s="12" t="s">
        <v>30</v>
      </c>
      <c r="O35" s="16" t="s">
        <v>62</v>
      </c>
      <c r="P35" s="17" t="s">
        <v>63</v>
      </c>
      <c r="Q35" s="16" t="s">
        <v>76</v>
      </c>
      <c r="R35" s="17" t="s">
        <v>77</v>
      </c>
      <c r="T35" s="12" t="s">
        <v>30</v>
      </c>
      <c r="U35" s="16" t="s">
        <v>62</v>
      </c>
      <c r="V35" s="17" t="s">
        <v>63</v>
      </c>
      <c r="W35" s="16" t="s">
        <v>76</v>
      </c>
      <c r="X35" s="17" t="s">
        <v>77</v>
      </c>
      <c r="Z35" s="12" t="s">
        <v>30</v>
      </c>
      <c r="AA35" s="16" t="s">
        <v>62</v>
      </c>
      <c r="AB35" s="17" t="s">
        <v>63</v>
      </c>
      <c r="AC35" s="16" t="s">
        <v>76</v>
      </c>
      <c r="AD35" s="17" t="s">
        <v>77</v>
      </c>
      <c r="AF35" s="12" t="s">
        <v>30</v>
      </c>
      <c r="AG35" s="16" t="s">
        <v>62</v>
      </c>
      <c r="AH35" s="17" t="s">
        <v>63</v>
      </c>
      <c r="AI35" s="16" t="s">
        <v>76</v>
      </c>
      <c r="AJ35" s="17" t="s">
        <v>77</v>
      </c>
      <c r="AL35" s="12" t="s">
        <v>30</v>
      </c>
      <c r="AM35" s="16" t="s">
        <v>62</v>
      </c>
      <c r="AN35" s="17" t="s">
        <v>63</v>
      </c>
      <c r="AO35" s="16" t="s">
        <v>76</v>
      </c>
      <c r="AP35" s="17" t="s">
        <v>77</v>
      </c>
      <c r="AR35" s="12" t="s">
        <v>30</v>
      </c>
      <c r="AS35" s="16" t="s">
        <v>62</v>
      </c>
      <c r="AT35" s="17" t="s">
        <v>63</v>
      </c>
      <c r="AU35" s="16" t="s">
        <v>76</v>
      </c>
      <c r="AV35" s="17" t="s">
        <v>77</v>
      </c>
      <c r="AX35" s="12" t="s">
        <v>30</v>
      </c>
      <c r="AY35" s="16" t="s">
        <v>62</v>
      </c>
      <c r="AZ35" s="17" t="s">
        <v>63</v>
      </c>
      <c r="BA35" s="16" t="s">
        <v>76</v>
      </c>
      <c r="BB35" s="17" t="s">
        <v>77</v>
      </c>
      <c r="BD35" s="12" t="s">
        <v>30</v>
      </c>
      <c r="BE35" s="16" t="s">
        <v>62</v>
      </c>
      <c r="BF35" s="17" t="s">
        <v>63</v>
      </c>
      <c r="BG35" s="16" t="s">
        <v>76</v>
      </c>
      <c r="BH35" s="17" t="s">
        <v>77</v>
      </c>
      <c r="BJ35" s="12" t="s">
        <v>30</v>
      </c>
      <c r="BK35" s="16" t="s">
        <v>62</v>
      </c>
      <c r="BL35" s="17" t="s">
        <v>63</v>
      </c>
      <c r="BM35" s="16" t="s">
        <v>76</v>
      </c>
      <c r="BN35" s="17" t="s">
        <v>77</v>
      </c>
      <c r="BP35" s="12" t="s">
        <v>30</v>
      </c>
      <c r="BQ35" s="16" t="s">
        <v>62</v>
      </c>
      <c r="BR35" s="17" t="s">
        <v>63</v>
      </c>
      <c r="BS35" s="16" t="s">
        <v>76</v>
      </c>
      <c r="BT35" s="17" t="s">
        <v>77</v>
      </c>
    </row>
    <row r="36" spans="2:72" x14ac:dyDescent="0.35">
      <c r="B36" s="4" t="s">
        <v>31</v>
      </c>
      <c r="C36" s="10">
        <v>627</v>
      </c>
      <c r="D36" s="7">
        <v>208</v>
      </c>
      <c r="E36" s="10">
        <v>75.09</v>
      </c>
      <c r="F36" s="7">
        <v>24.91</v>
      </c>
      <c r="H36" s="4" t="s">
        <v>31</v>
      </c>
      <c r="I36" s="10">
        <v>662</v>
      </c>
      <c r="J36" s="7">
        <v>173</v>
      </c>
      <c r="K36" s="10">
        <v>79.281000000000006</v>
      </c>
      <c r="L36" s="7">
        <v>20.719000000000001</v>
      </c>
      <c r="N36" s="4" t="s">
        <v>31</v>
      </c>
      <c r="O36" s="10">
        <v>705</v>
      </c>
      <c r="P36" s="7">
        <v>130</v>
      </c>
      <c r="Q36" s="10">
        <v>84.430999999999997</v>
      </c>
      <c r="R36" s="7">
        <v>15.569000000000001</v>
      </c>
      <c r="T36" s="4" t="s">
        <v>31</v>
      </c>
      <c r="U36" s="10">
        <v>657</v>
      </c>
      <c r="V36" s="7">
        <v>178</v>
      </c>
      <c r="W36" s="10">
        <v>78.683000000000007</v>
      </c>
      <c r="X36" s="7">
        <v>21.317</v>
      </c>
      <c r="Z36" s="4" t="s">
        <v>31</v>
      </c>
      <c r="AA36" s="10">
        <v>688</v>
      </c>
      <c r="AB36" s="7">
        <v>147</v>
      </c>
      <c r="AC36" s="10">
        <v>82.394999999999996</v>
      </c>
      <c r="AD36" s="7">
        <v>17.605</v>
      </c>
      <c r="AF36" s="4" t="s">
        <v>31</v>
      </c>
      <c r="AG36" s="10">
        <v>752</v>
      </c>
      <c r="AH36" s="7">
        <v>83</v>
      </c>
      <c r="AI36" s="10">
        <v>90.06</v>
      </c>
      <c r="AJ36" s="7">
        <v>9.94</v>
      </c>
      <c r="AL36" s="4" t="s">
        <v>31</v>
      </c>
      <c r="AM36" s="10">
        <v>802</v>
      </c>
      <c r="AN36" s="7">
        <v>33</v>
      </c>
      <c r="AO36" s="10">
        <v>96.048000000000002</v>
      </c>
      <c r="AP36" s="7">
        <v>3.952</v>
      </c>
      <c r="AR36" s="4" t="s">
        <v>31</v>
      </c>
      <c r="AS36" s="10">
        <v>801</v>
      </c>
      <c r="AT36" s="7">
        <v>34</v>
      </c>
      <c r="AU36" s="10">
        <v>95.927999999999997</v>
      </c>
      <c r="AV36" s="7">
        <v>4.0720000000000001</v>
      </c>
      <c r="AX36" s="4" t="s">
        <v>31</v>
      </c>
      <c r="AY36" s="10">
        <v>783</v>
      </c>
      <c r="AZ36" s="7">
        <v>52</v>
      </c>
      <c r="BA36" s="10">
        <v>93.772000000000006</v>
      </c>
      <c r="BB36" s="7">
        <v>6.2279999999999998</v>
      </c>
      <c r="BD36" s="4" t="s">
        <v>31</v>
      </c>
      <c r="BE36" s="10">
        <v>665</v>
      </c>
      <c r="BF36" s="7">
        <v>170</v>
      </c>
      <c r="BG36" s="10">
        <v>79.641000000000005</v>
      </c>
      <c r="BH36" s="7">
        <v>20.359000000000002</v>
      </c>
      <c r="BJ36" s="4" t="s">
        <v>31</v>
      </c>
      <c r="BK36" s="10">
        <v>569</v>
      </c>
      <c r="BL36" s="7">
        <v>266</v>
      </c>
      <c r="BM36" s="10">
        <v>68.144000000000005</v>
      </c>
      <c r="BN36" s="7">
        <v>31.856000000000002</v>
      </c>
      <c r="BP36" s="4" t="s">
        <v>31</v>
      </c>
      <c r="BQ36" s="10">
        <v>662</v>
      </c>
      <c r="BR36" s="7">
        <v>173</v>
      </c>
      <c r="BS36" s="10">
        <v>79.281000000000006</v>
      </c>
      <c r="BT36" s="7">
        <v>20.719000000000001</v>
      </c>
    </row>
    <row r="37" spans="2:72" x14ac:dyDescent="0.35">
      <c r="B37" s="4" t="s">
        <v>32</v>
      </c>
      <c r="C37" s="10">
        <v>2581</v>
      </c>
      <c r="D37" s="7">
        <v>587</v>
      </c>
      <c r="E37" s="10">
        <v>81.471000000000004</v>
      </c>
      <c r="F37" s="7">
        <v>18.529</v>
      </c>
      <c r="H37" s="4" t="s">
        <v>32</v>
      </c>
      <c r="I37" s="10">
        <v>2647</v>
      </c>
      <c r="J37" s="7">
        <v>521</v>
      </c>
      <c r="K37" s="10">
        <v>83.554000000000002</v>
      </c>
      <c r="L37" s="7">
        <v>16.446000000000002</v>
      </c>
      <c r="N37" s="4" t="s">
        <v>32</v>
      </c>
      <c r="O37" s="10">
        <v>2761</v>
      </c>
      <c r="P37" s="7">
        <v>407</v>
      </c>
      <c r="Q37" s="10">
        <v>87.153000000000006</v>
      </c>
      <c r="R37" s="7">
        <v>12.847</v>
      </c>
      <c r="T37" s="4" t="s">
        <v>32</v>
      </c>
      <c r="U37" s="10">
        <v>2591</v>
      </c>
      <c r="V37" s="7">
        <v>577</v>
      </c>
      <c r="W37" s="10">
        <v>81.787000000000006</v>
      </c>
      <c r="X37" s="7">
        <v>18.213000000000001</v>
      </c>
      <c r="Z37" s="4" t="s">
        <v>32</v>
      </c>
      <c r="AA37" s="10">
        <v>2701</v>
      </c>
      <c r="AB37" s="7">
        <v>467</v>
      </c>
      <c r="AC37" s="10">
        <v>85.259</v>
      </c>
      <c r="AD37" s="7">
        <v>14.741</v>
      </c>
      <c r="AF37" s="4" t="s">
        <v>32</v>
      </c>
      <c r="AG37" s="10">
        <v>2958</v>
      </c>
      <c r="AH37" s="7">
        <v>210</v>
      </c>
      <c r="AI37" s="10">
        <v>93.370999999999995</v>
      </c>
      <c r="AJ37" s="7">
        <v>6.6289999999999996</v>
      </c>
      <c r="AL37" s="4" t="s">
        <v>32</v>
      </c>
      <c r="AM37" s="10">
        <v>3103</v>
      </c>
      <c r="AN37" s="7">
        <v>65</v>
      </c>
      <c r="AO37" s="10">
        <v>97.947999999999993</v>
      </c>
      <c r="AP37" s="7">
        <v>2.052</v>
      </c>
      <c r="AR37" s="4" t="s">
        <v>32</v>
      </c>
      <c r="AS37" s="10">
        <v>3101</v>
      </c>
      <c r="AT37" s="7">
        <v>67</v>
      </c>
      <c r="AU37" s="10">
        <v>97.885000000000005</v>
      </c>
      <c r="AV37" s="7">
        <v>2.1150000000000002</v>
      </c>
      <c r="AX37" s="4" t="s">
        <v>32</v>
      </c>
      <c r="AY37" s="10">
        <v>3032</v>
      </c>
      <c r="AZ37" s="7">
        <v>136</v>
      </c>
      <c r="BA37" s="10">
        <v>95.706999999999994</v>
      </c>
      <c r="BB37" s="7">
        <v>4.2930000000000001</v>
      </c>
      <c r="BD37" s="4" t="s">
        <v>32</v>
      </c>
      <c r="BE37" s="10">
        <v>2243</v>
      </c>
      <c r="BF37" s="7">
        <v>925</v>
      </c>
      <c r="BG37" s="10">
        <v>70.802000000000007</v>
      </c>
      <c r="BH37" s="7">
        <v>29.198</v>
      </c>
      <c r="BJ37" s="4" t="s">
        <v>32</v>
      </c>
      <c r="BK37" s="10">
        <v>2490</v>
      </c>
      <c r="BL37" s="7">
        <v>678</v>
      </c>
      <c r="BM37" s="10">
        <v>78.597999999999999</v>
      </c>
      <c r="BN37" s="7">
        <v>21.402000000000001</v>
      </c>
      <c r="BP37" s="4" t="s">
        <v>32</v>
      </c>
      <c r="BQ37" s="10">
        <v>2610</v>
      </c>
      <c r="BR37" s="7">
        <v>558</v>
      </c>
      <c r="BS37" s="10">
        <v>82.385999999999996</v>
      </c>
      <c r="BT37" s="7">
        <v>17.614000000000001</v>
      </c>
    </row>
    <row r="38" spans="2:72" x14ac:dyDescent="0.35">
      <c r="B38" s="13" t="s">
        <v>9</v>
      </c>
      <c r="C38" s="15">
        <v>3208</v>
      </c>
      <c r="D38" s="14">
        <v>795</v>
      </c>
      <c r="E38" s="15"/>
      <c r="F38" s="14"/>
      <c r="H38" s="13" t="s">
        <v>9</v>
      </c>
      <c r="I38" s="15">
        <v>3309</v>
      </c>
      <c r="J38" s="14">
        <v>694</v>
      </c>
      <c r="K38" s="15"/>
      <c r="L38" s="14"/>
      <c r="N38" s="13" t="s">
        <v>9</v>
      </c>
      <c r="O38" s="15">
        <v>3466</v>
      </c>
      <c r="P38" s="14">
        <v>537</v>
      </c>
      <c r="Q38" s="15"/>
      <c r="R38" s="14"/>
      <c r="T38" s="13" t="s">
        <v>9</v>
      </c>
      <c r="U38" s="15">
        <v>3248</v>
      </c>
      <c r="V38" s="14">
        <v>755</v>
      </c>
      <c r="W38" s="15"/>
      <c r="X38" s="14"/>
      <c r="Z38" s="13" t="s">
        <v>9</v>
      </c>
      <c r="AA38" s="15">
        <v>3389</v>
      </c>
      <c r="AB38" s="14">
        <v>614</v>
      </c>
      <c r="AC38" s="15"/>
      <c r="AD38" s="14"/>
      <c r="AF38" s="13" t="s">
        <v>9</v>
      </c>
      <c r="AG38" s="15">
        <v>3710</v>
      </c>
      <c r="AH38" s="14">
        <v>293</v>
      </c>
      <c r="AI38" s="15"/>
      <c r="AJ38" s="14"/>
      <c r="AL38" s="13" t="s">
        <v>9</v>
      </c>
      <c r="AM38" s="15">
        <v>3905</v>
      </c>
      <c r="AN38" s="14">
        <v>98</v>
      </c>
      <c r="AO38" s="15"/>
      <c r="AP38" s="14"/>
      <c r="AR38" s="13" t="s">
        <v>9</v>
      </c>
      <c r="AS38" s="15">
        <v>3902</v>
      </c>
      <c r="AT38" s="14">
        <v>101</v>
      </c>
      <c r="AU38" s="15"/>
      <c r="AV38" s="14"/>
      <c r="AX38" s="13" t="s">
        <v>9</v>
      </c>
      <c r="AY38" s="15">
        <v>3815</v>
      </c>
      <c r="AZ38" s="14">
        <v>188</v>
      </c>
      <c r="BA38" s="15"/>
      <c r="BB38" s="14"/>
      <c r="BD38" s="13" t="s">
        <v>9</v>
      </c>
      <c r="BE38" s="15">
        <v>2908</v>
      </c>
      <c r="BF38" s="14">
        <v>1095</v>
      </c>
      <c r="BG38" s="15"/>
      <c r="BH38" s="14"/>
      <c r="BJ38" s="13" t="s">
        <v>9</v>
      </c>
      <c r="BK38" s="15">
        <v>3059</v>
      </c>
      <c r="BL38" s="14">
        <v>944</v>
      </c>
      <c r="BM38" s="15"/>
      <c r="BN38" s="14"/>
      <c r="BP38" s="13" t="s">
        <v>9</v>
      </c>
      <c r="BQ38" s="15">
        <v>3272</v>
      </c>
      <c r="BR38" s="14">
        <v>731</v>
      </c>
      <c r="BS38" s="15"/>
      <c r="BT38" s="14"/>
    </row>
    <row r="40" spans="2:72" x14ac:dyDescent="0.35">
      <c r="B40" s="21" t="s">
        <v>64</v>
      </c>
      <c r="C40" s="22"/>
      <c r="D40" s="23"/>
      <c r="E40" s="22"/>
      <c r="F40" s="23"/>
      <c r="H40" s="21" t="s">
        <v>65</v>
      </c>
      <c r="I40" s="22"/>
      <c r="J40" s="23"/>
      <c r="K40" s="22"/>
      <c r="L40" s="23"/>
      <c r="N40" s="21" t="s">
        <v>66</v>
      </c>
      <c r="O40" s="22"/>
      <c r="P40" s="23"/>
      <c r="Q40" s="22"/>
      <c r="R40" s="23"/>
      <c r="T40" s="21" t="s">
        <v>67</v>
      </c>
      <c r="U40" s="22"/>
      <c r="V40" s="23"/>
      <c r="W40" s="22"/>
      <c r="X40" s="23"/>
      <c r="Z40" s="21" t="s">
        <v>68</v>
      </c>
      <c r="AA40" s="22"/>
      <c r="AB40" s="23"/>
      <c r="AC40" s="22"/>
      <c r="AD40" s="23"/>
      <c r="AF40" s="21" t="s">
        <v>69</v>
      </c>
      <c r="AG40" s="22"/>
      <c r="AH40" s="23"/>
      <c r="AI40" s="22"/>
      <c r="AJ40" s="23"/>
      <c r="AL40" s="21" t="s">
        <v>70</v>
      </c>
      <c r="AM40" s="22"/>
      <c r="AN40" s="23"/>
      <c r="AO40" s="22"/>
      <c r="AP40" s="23"/>
      <c r="AR40" s="21" t="s">
        <v>71</v>
      </c>
      <c r="AS40" s="22"/>
      <c r="AT40" s="23"/>
      <c r="AU40" s="22"/>
      <c r="AV40" s="23"/>
      <c r="AX40" s="21" t="s">
        <v>72</v>
      </c>
      <c r="AY40" s="22"/>
      <c r="AZ40" s="23"/>
      <c r="BA40" s="22"/>
      <c r="BB40" s="23"/>
      <c r="BD40" s="21" t="s">
        <v>73</v>
      </c>
      <c r="BE40" s="22"/>
      <c r="BF40" s="23"/>
      <c r="BG40" s="22"/>
      <c r="BH40" s="23"/>
      <c r="BJ40" s="21" t="s">
        <v>74</v>
      </c>
      <c r="BK40" s="22"/>
      <c r="BL40" s="23"/>
      <c r="BM40" s="22"/>
      <c r="BN40" s="23"/>
      <c r="BP40" s="21" t="s">
        <v>75</v>
      </c>
      <c r="BQ40" s="22"/>
      <c r="BR40" s="23"/>
      <c r="BS40" s="22"/>
      <c r="BT40" s="23"/>
    </row>
    <row r="41" spans="2:72" x14ac:dyDescent="0.35">
      <c r="B41" s="11"/>
      <c r="C41" s="24" t="s">
        <v>3</v>
      </c>
      <c r="D41" s="25"/>
      <c r="E41" s="24" t="s">
        <v>10</v>
      </c>
      <c r="F41" s="25"/>
      <c r="H41" s="11"/>
      <c r="I41" s="24" t="s">
        <v>3</v>
      </c>
      <c r="J41" s="25"/>
      <c r="K41" s="24" t="s">
        <v>10</v>
      </c>
      <c r="L41" s="25"/>
      <c r="N41" s="11"/>
      <c r="O41" s="24" t="s">
        <v>3</v>
      </c>
      <c r="P41" s="25"/>
      <c r="Q41" s="24" t="s">
        <v>10</v>
      </c>
      <c r="R41" s="25"/>
      <c r="T41" s="11"/>
      <c r="U41" s="24" t="s">
        <v>3</v>
      </c>
      <c r="V41" s="25"/>
      <c r="W41" s="24" t="s">
        <v>10</v>
      </c>
      <c r="X41" s="25"/>
      <c r="Z41" s="11"/>
      <c r="AA41" s="24" t="s">
        <v>3</v>
      </c>
      <c r="AB41" s="25"/>
      <c r="AC41" s="24" t="s">
        <v>10</v>
      </c>
      <c r="AD41" s="25"/>
      <c r="AF41" s="11"/>
      <c r="AG41" s="24" t="s">
        <v>3</v>
      </c>
      <c r="AH41" s="25"/>
      <c r="AI41" s="24" t="s">
        <v>10</v>
      </c>
      <c r="AJ41" s="25"/>
      <c r="AL41" s="11"/>
      <c r="AM41" s="24" t="s">
        <v>3</v>
      </c>
      <c r="AN41" s="25"/>
      <c r="AO41" s="24" t="s">
        <v>10</v>
      </c>
      <c r="AP41" s="25"/>
      <c r="AR41" s="11"/>
      <c r="AS41" s="24" t="s">
        <v>3</v>
      </c>
      <c r="AT41" s="25"/>
      <c r="AU41" s="24" t="s">
        <v>10</v>
      </c>
      <c r="AV41" s="25"/>
      <c r="AX41" s="11"/>
      <c r="AY41" s="24" t="s">
        <v>3</v>
      </c>
      <c r="AZ41" s="25"/>
      <c r="BA41" s="24" t="s">
        <v>10</v>
      </c>
      <c r="BB41" s="25"/>
      <c r="BD41" s="11"/>
      <c r="BE41" s="24" t="s">
        <v>3</v>
      </c>
      <c r="BF41" s="25"/>
      <c r="BG41" s="24" t="s">
        <v>10</v>
      </c>
      <c r="BH41" s="25"/>
      <c r="BJ41" s="11"/>
      <c r="BK41" s="24" t="s">
        <v>3</v>
      </c>
      <c r="BL41" s="25"/>
      <c r="BM41" s="24" t="s">
        <v>10</v>
      </c>
      <c r="BN41" s="25"/>
      <c r="BP41" s="11"/>
      <c r="BQ41" s="24" t="s">
        <v>3</v>
      </c>
      <c r="BR41" s="25"/>
      <c r="BS41" s="24" t="s">
        <v>10</v>
      </c>
      <c r="BT41" s="25"/>
    </row>
    <row r="42" spans="2:72" x14ac:dyDescent="0.35">
      <c r="B42" s="12" t="s">
        <v>105</v>
      </c>
      <c r="C42" s="16" t="s">
        <v>62</v>
      </c>
      <c r="D42" s="17" t="s">
        <v>63</v>
      </c>
      <c r="E42" s="16" t="s">
        <v>76</v>
      </c>
      <c r="F42" s="17" t="s">
        <v>77</v>
      </c>
      <c r="H42" s="12" t="s">
        <v>105</v>
      </c>
      <c r="I42" s="16" t="s">
        <v>62</v>
      </c>
      <c r="J42" s="17" t="s">
        <v>63</v>
      </c>
      <c r="K42" s="16" t="s">
        <v>76</v>
      </c>
      <c r="L42" s="17" t="s">
        <v>77</v>
      </c>
      <c r="N42" s="12" t="s">
        <v>105</v>
      </c>
      <c r="O42" s="16" t="s">
        <v>62</v>
      </c>
      <c r="P42" s="17" t="s">
        <v>63</v>
      </c>
      <c r="Q42" s="16" t="s">
        <v>76</v>
      </c>
      <c r="R42" s="17" t="s">
        <v>77</v>
      </c>
      <c r="T42" s="12" t="s">
        <v>105</v>
      </c>
      <c r="U42" s="16" t="s">
        <v>62</v>
      </c>
      <c r="V42" s="17" t="s">
        <v>63</v>
      </c>
      <c r="W42" s="16" t="s">
        <v>76</v>
      </c>
      <c r="X42" s="17" t="s">
        <v>77</v>
      </c>
      <c r="Z42" s="12" t="s">
        <v>105</v>
      </c>
      <c r="AA42" s="16" t="s">
        <v>62</v>
      </c>
      <c r="AB42" s="17" t="s">
        <v>63</v>
      </c>
      <c r="AC42" s="16" t="s">
        <v>76</v>
      </c>
      <c r="AD42" s="17" t="s">
        <v>77</v>
      </c>
      <c r="AF42" s="12" t="s">
        <v>105</v>
      </c>
      <c r="AG42" s="16" t="s">
        <v>62</v>
      </c>
      <c r="AH42" s="17" t="s">
        <v>63</v>
      </c>
      <c r="AI42" s="16" t="s">
        <v>76</v>
      </c>
      <c r="AJ42" s="17" t="s">
        <v>77</v>
      </c>
      <c r="AL42" s="12" t="s">
        <v>105</v>
      </c>
      <c r="AM42" s="16" t="s">
        <v>62</v>
      </c>
      <c r="AN42" s="17" t="s">
        <v>63</v>
      </c>
      <c r="AO42" s="16" t="s">
        <v>76</v>
      </c>
      <c r="AP42" s="17" t="s">
        <v>77</v>
      </c>
      <c r="AR42" s="12" t="s">
        <v>105</v>
      </c>
      <c r="AS42" s="16" t="s">
        <v>62</v>
      </c>
      <c r="AT42" s="17" t="s">
        <v>63</v>
      </c>
      <c r="AU42" s="16" t="s">
        <v>76</v>
      </c>
      <c r="AV42" s="17" t="s">
        <v>77</v>
      </c>
      <c r="AX42" s="12" t="s">
        <v>105</v>
      </c>
      <c r="AY42" s="16" t="s">
        <v>62</v>
      </c>
      <c r="AZ42" s="17" t="s">
        <v>63</v>
      </c>
      <c r="BA42" s="16" t="s">
        <v>76</v>
      </c>
      <c r="BB42" s="17" t="s">
        <v>77</v>
      </c>
      <c r="BD42" s="12" t="s">
        <v>105</v>
      </c>
      <c r="BE42" s="16" t="s">
        <v>62</v>
      </c>
      <c r="BF42" s="17" t="s">
        <v>63</v>
      </c>
      <c r="BG42" s="16" t="s">
        <v>76</v>
      </c>
      <c r="BH42" s="17" t="s">
        <v>77</v>
      </c>
      <c r="BJ42" s="12" t="s">
        <v>105</v>
      </c>
      <c r="BK42" s="16" t="s">
        <v>62</v>
      </c>
      <c r="BL42" s="17" t="s">
        <v>63</v>
      </c>
      <c r="BM42" s="16" t="s">
        <v>76</v>
      </c>
      <c r="BN42" s="17" t="s">
        <v>77</v>
      </c>
      <c r="BP42" s="12" t="s">
        <v>105</v>
      </c>
      <c r="BQ42" s="16" t="s">
        <v>62</v>
      </c>
      <c r="BR42" s="17" t="s">
        <v>63</v>
      </c>
      <c r="BS42" s="16" t="s">
        <v>76</v>
      </c>
      <c r="BT42" s="17" t="s">
        <v>77</v>
      </c>
    </row>
    <row r="43" spans="2:72" x14ac:dyDescent="0.35">
      <c r="B43" s="4" t="s">
        <v>106</v>
      </c>
      <c r="C43" s="10">
        <v>2867</v>
      </c>
      <c r="D43" s="7">
        <v>722</v>
      </c>
      <c r="E43" s="10">
        <v>79.882999999999996</v>
      </c>
      <c r="F43" s="7">
        <v>20.117000000000001</v>
      </c>
      <c r="H43" s="4" t="s">
        <v>106</v>
      </c>
      <c r="I43" s="10">
        <v>2966</v>
      </c>
      <c r="J43" s="7">
        <v>623</v>
      </c>
      <c r="K43" s="10">
        <v>82.641000000000005</v>
      </c>
      <c r="L43" s="7">
        <v>17.359000000000002</v>
      </c>
      <c r="N43" s="4" t="s">
        <v>106</v>
      </c>
      <c r="O43" s="10">
        <v>3106</v>
      </c>
      <c r="P43" s="7">
        <v>483</v>
      </c>
      <c r="Q43" s="10">
        <v>86.542000000000002</v>
      </c>
      <c r="R43" s="7">
        <v>13.458</v>
      </c>
      <c r="T43" s="4" t="s">
        <v>106</v>
      </c>
      <c r="U43" s="10">
        <v>2912</v>
      </c>
      <c r="V43" s="7">
        <v>677</v>
      </c>
      <c r="W43" s="10">
        <v>81.137</v>
      </c>
      <c r="X43" s="7">
        <v>18.863</v>
      </c>
      <c r="Z43" s="4" t="s">
        <v>106</v>
      </c>
      <c r="AA43" s="10">
        <v>3045</v>
      </c>
      <c r="AB43" s="7">
        <v>544</v>
      </c>
      <c r="AC43" s="10">
        <v>84.843000000000004</v>
      </c>
      <c r="AD43" s="7">
        <v>15.157</v>
      </c>
      <c r="AF43" s="4" t="s">
        <v>106</v>
      </c>
      <c r="AG43" s="10">
        <v>3334</v>
      </c>
      <c r="AH43" s="7">
        <v>255</v>
      </c>
      <c r="AI43" s="10">
        <v>92.894999999999996</v>
      </c>
      <c r="AJ43" s="7">
        <v>7.1050000000000004</v>
      </c>
      <c r="AL43" s="4" t="s">
        <v>106</v>
      </c>
      <c r="AM43" s="10">
        <v>3505</v>
      </c>
      <c r="AN43" s="7">
        <v>84</v>
      </c>
      <c r="AO43" s="10">
        <v>97.66</v>
      </c>
      <c r="AP43" s="7">
        <v>2.34</v>
      </c>
      <c r="AR43" s="4" t="s">
        <v>106</v>
      </c>
      <c r="AS43" s="10">
        <v>3505</v>
      </c>
      <c r="AT43" s="7">
        <v>84</v>
      </c>
      <c r="AU43" s="10">
        <v>97.66</v>
      </c>
      <c r="AV43" s="7">
        <v>2.34</v>
      </c>
      <c r="AX43" s="4" t="s">
        <v>106</v>
      </c>
      <c r="AY43" s="10">
        <v>3425</v>
      </c>
      <c r="AZ43" s="7">
        <v>164</v>
      </c>
      <c r="BA43" s="10">
        <v>95.43</v>
      </c>
      <c r="BB43" s="7">
        <v>4.57</v>
      </c>
      <c r="BD43" s="4" t="s">
        <v>106</v>
      </c>
      <c r="BE43" s="10">
        <v>2617</v>
      </c>
      <c r="BF43" s="7">
        <v>972</v>
      </c>
      <c r="BG43" s="10">
        <v>72.917000000000002</v>
      </c>
      <c r="BH43" s="7">
        <v>27.082999999999998</v>
      </c>
      <c r="BJ43" s="4" t="s">
        <v>106</v>
      </c>
      <c r="BK43" s="10">
        <v>2812</v>
      </c>
      <c r="BL43" s="7">
        <v>777</v>
      </c>
      <c r="BM43" s="10">
        <v>78.350999999999999</v>
      </c>
      <c r="BN43" s="7">
        <v>21.649000000000001</v>
      </c>
      <c r="BP43" s="4" t="s">
        <v>106</v>
      </c>
      <c r="BQ43" s="10">
        <v>2933</v>
      </c>
      <c r="BR43" s="7">
        <v>656</v>
      </c>
      <c r="BS43" s="10">
        <v>81.721999999999994</v>
      </c>
      <c r="BT43" s="7">
        <v>18.277999999999999</v>
      </c>
    </row>
    <row r="44" spans="2:72" x14ac:dyDescent="0.35">
      <c r="B44" s="4" t="s">
        <v>105</v>
      </c>
      <c r="C44" s="10">
        <v>341</v>
      </c>
      <c r="D44" s="7">
        <v>73</v>
      </c>
      <c r="E44" s="10">
        <v>82.367000000000004</v>
      </c>
      <c r="F44" s="7">
        <v>17.632999999999999</v>
      </c>
      <c r="H44" s="4" t="s">
        <v>105</v>
      </c>
      <c r="I44" s="10">
        <v>343</v>
      </c>
      <c r="J44" s="7">
        <v>71</v>
      </c>
      <c r="K44" s="10">
        <v>82.85</v>
      </c>
      <c r="L44" s="7">
        <v>17.149999999999999</v>
      </c>
      <c r="N44" s="4" t="s">
        <v>105</v>
      </c>
      <c r="O44" s="10">
        <v>360</v>
      </c>
      <c r="P44" s="7">
        <v>54</v>
      </c>
      <c r="Q44" s="10">
        <v>86.956999999999994</v>
      </c>
      <c r="R44" s="7">
        <v>13.042999999999999</v>
      </c>
      <c r="T44" s="4" t="s">
        <v>105</v>
      </c>
      <c r="U44" s="10">
        <v>336</v>
      </c>
      <c r="V44" s="7">
        <v>78</v>
      </c>
      <c r="W44" s="10">
        <v>81.159000000000006</v>
      </c>
      <c r="X44" s="7">
        <v>18.841000000000001</v>
      </c>
      <c r="Z44" s="4" t="s">
        <v>105</v>
      </c>
      <c r="AA44" s="10">
        <v>344</v>
      </c>
      <c r="AB44" s="7">
        <v>70</v>
      </c>
      <c r="AC44" s="10">
        <v>83.091999999999999</v>
      </c>
      <c r="AD44" s="7">
        <v>16.908000000000001</v>
      </c>
      <c r="AF44" s="4" t="s">
        <v>105</v>
      </c>
      <c r="AG44" s="10">
        <v>376</v>
      </c>
      <c r="AH44" s="7">
        <v>38</v>
      </c>
      <c r="AI44" s="10">
        <v>90.820999999999998</v>
      </c>
      <c r="AJ44" s="7">
        <v>9.1790000000000003</v>
      </c>
      <c r="AL44" s="4" t="s">
        <v>105</v>
      </c>
      <c r="AM44" s="10">
        <v>400</v>
      </c>
      <c r="AN44" s="7">
        <v>14</v>
      </c>
      <c r="AO44" s="10">
        <v>96.617999999999995</v>
      </c>
      <c r="AP44" s="7">
        <v>3.3820000000000001</v>
      </c>
      <c r="AR44" s="4" t="s">
        <v>105</v>
      </c>
      <c r="AS44" s="10">
        <v>397</v>
      </c>
      <c r="AT44" s="7">
        <v>17</v>
      </c>
      <c r="AU44" s="10">
        <v>95.894000000000005</v>
      </c>
      <c r="AV44" s="7">
        <v>4.1059999999999999</v>
      </c>
      <c r="AX44" s="4" t="s">
        <v>105</v>
      </c>
      <c r="AY44" s="10">
        <v>390</v>
      </c>
      <c r="AZ44" s="7">
        <v>24</v>
      </c>
      <c r="BA44" s="10">
        <v>94.203000000000003</v>
      </c>
      <c r="BB44" s="7">
        <v>5.7969999999999997</v>
      </c>
      <c r="BD44" s="4" t="s">
        <v>105</v>
      </c>
      <c r="BE44" s="10">
        <v>291</v>
      </c>
      <c r="BF44" s="7">
        <v>123</v>
      </c>
      <c r="BG44" s="10">
        <v>70.290000000000006</v>
      </c>
      <c r="BH44" s="7">
        <v>29.71</v>
      </c>
      <c r="BJ44" s="4" t="s">
        <v>105</v>
      </c>
      <c r="BK44" s="10">
        <v>247</v>
      </c>
      <c r="BL44" s="7">
        <v>167</v>
      </c>
      <c r="BM44" s="10">
        <v>59.661999999999999</v>
      </c>
      <c r="BN44" s="7">
        <v>40.338000000000001</v>
      </c>
      <c r="BP44" s="4" t="s">
        <v>105</v>
      </c>
      <c r="BQ44" s="10">
        <v>339</v>
      </c>
      <c r="BR44" s="7">
        <v>75</v>
      </c>
      <c r="BS44" s="10">
        <v>81.884</v>
      </c>
      <c r="BT44" s="7">
        <v>18.116</v>
      </c>
    </row>
    <row r="45" spans="2:72" x14ac:dyDescent="0.35">
      <c r="B45" s="13" t="s">
        <v>9</v>
      </c>
      <c r="C45" s="15">
        <v>3208</v>
      </c>
      <c r="D45" s="14">
        <v>795</v>
      </c>
      <c r="E45" s="15"/>
      <c r="F45" s="14"/>
      <c r="H45" s="13" t="s">
        <v>9</v>
      </c>
      <c r="I45" s="15">
        <v>3309</v>
      </c>
      <c r="J45" s="14">
        <v>694</v>
      </c>
      <c r="K45" s="15"/>
      <c r="L45" s="14"/>
      <c r="N45" s="13" t="s">
        <v>9</v>
      </c>
      <c r="O45" s="15">
        <v>3466</v>
      </c>
      <c r="P45" s="14">
        <v>537</v>
      </c>
      <c r="Q45" s="15"/>
      <c r="R45" s="14"/>
      <c r="T45" s="13" t="s">
        <v>9</v>
      </c>
      <c r="U45" s="15">
        <v>3248</v>
      </c>
      <c r="V45" s="14">
        <v>755</v>
      </c>
      <c r="W45" s="15"/>
      <c r="X45" s="14"/>
      <c r="Z45" s="13" t="s">
        <v>9</v>
      </c>
      <c r="AA45" s="15">
        <v>3389</v>
      </c>
      <c r="AB45" s="14">
        <v>614</v>
      </c>
      <c r="AC45" s="15"/>
      <c r="AD45" s="14"/>
      <c r="AF45" s="13" t="s">
        <v>9</v>
      </c>
      <c r="AG45" s="15">
        <v>3710</v>
      </c>
      <c r="AH45" s="14">
        <v>293</v>
      </c>
      <c r="AI45" s="15"/>
      <c r="AJ45" s="14"/>
      <c r="AL45" s="13" t="s">
        <v>9</v>
      </c>
      <c r="AM45" s="15">
        <v>3905</v>
      </c>
      <c r="AN45" s="14">
        <v>98</v>
      </c>
      <c r="AO45" s="15"/>
      <c r="AP45" s="14"/>
      <c r="AR45" s="13" t="s">
        <v>9</v>
      </c>
      <c r="AS45" s="15">
        <v>3902</v>
      </c>
      <c r="AT45" s="14">
        <v>101</v>
      </c>
      <c r="AU45" s="15"/>
      <c r="AV45" s="14"/>
      <c r="AX45" s="13" t="s">
        <v>9</v>
      </c>
      <c r="AY45" s="15">
        <v>3815</v>
      </c>
      <c r="AZ45" s="14">
        <v>188</v>
      </c>
      <c r="BA45" s="15"/>
      <c r="BB45" s="14"/>
      <c r="BD45" s="13" t="s">
        <v>9</v>
      </c>
      <c r="BE45" s="15">
        <v>2908</v>
      </c>
      <c r="BF45" s="14">
        <v>1095</v>
      </c>
      <c r="BG45" s="15"/>
      <c r="BH45" s="14"/>
      <c r="BJ45" s="13" t="s">
        <v>9</v>
      </c>
      <c r="BK45" s="15">
        <v>3059</v>
      </c>
      <c r="BL45" s="14">
        <v>944</v>
      </c>
      <c r="BM45" s="15"/>
      <c r="BN45" s="14"/>
      <c r="BP45" s="13" t="s">
        <v>9</v>
      </c>
      <c r="BQ45" s="15">
        <v>3272</v>
      </c>
      <c r="BR45" s="14">
        <v>731</v>
      </c>
      <c r="BS45" s="15"/>
      <c r="BT45" s="14"/>
    </row>
    <row r="47" spans="2:72" x14ac:dyDescent="0.35">
      <c r="B47" s="21" t="s">
        <v>64</v>
      </c>
      <c r="C47" s="22"/>
      <c r="D47" s="23"/>
      <c r="E47" s="22"/>
      <c r="F47" s="23"/>
      <c r="H47" s="21" t="s">
        <v>65</v>
      </c>
      <c r="I47" s="22"/>
      <c r="J47" s="23"/>
      <c r="K47" s="22"/>
      <c r="L47" s="23"/>
      <c r="N47" s="21" t="s">
        <v>66</v>
      </c>
      <c r="O47" s="22"/>
      <c r="P47" s="23"/>
      <c r="Q47" s="22"/>
      <c r="R47" s="23"/>
      <c r="T47" s="21" t="s">
        <v>67</v>
      </c>
      <c r="U47" s="22"/>
      <c r="V47" s="23"/>
      <c r="W47" s="22"/>
      <c r="X47" s="23"/>
      <c r="Z47" s="21" t="s">
        <v>68</v>
      </c>
      <c r="AA47" s="22"/>
      <c r="AB47" s="23"/>
      <c r="AC47" s="22"/>
      <c r="AD47" s="23"/>
      <c r="AF47" s="21" t="s">
        <v>69</v>
      </c>
      <c r="AG47" s="22"/>
      <c r="AH47" s="23"/>
      <c r="AI47" s="22"/>
      <c r="AJ47" s="23"/>
      <c r="AL47" s="21" t="s">
        <v>70</v>
      </c>
      <c r="AM47" s="22"/>
      <c r="AN47" s="23"/>
      <c r="AO47" s="22"/>
      <c r="AP47" s="23"/>
      <c r="AR47" s="21" t="s">
        <v>71</v>
      </c>
      <c r="AS47" s="22"/>
      <c r="AT47" s="23"/>
      <c r="AU47" s="22"/>
      <c r="AV47" s="23"/>
      <c r="AX47" s="21" t="s">
        <v>72</v>
      </c>
      <c r="AY47" s="22"/>
      <c r="AZ47" s="23"/>
      <c r="BA47" s="22"/>
      <c r="BB47" s="23"/>
      <c r="BD47" s="21" t="s">
        <v>73</v>
      </c>
      <c r="BE47" s="22"/>
      <c r="BF47" s="23"/>
      <c r="BG47" s="22"/>
      <c r="BH47" s="23"/>
      <c r="BJ47" s="21" t="s">
        <v>74</v>
      </c>
      <c r="BK47" s="22"/>
      <c r="BL47" s="23"/>
      <c r="BM47" s="22"/>
      <c r="BN47" s="23"/>
      <c r="BP47" s="21" t="s">
        <v>75</v>
      </c>
      <c r="BQ47" s="22"/>
      <c r="BR47" s="23"/>
      <c r="BS47" s="22"/>
      <c r="BT47" s="23"/>
    </row>
    <row r="48" spans="2:72" x14ac:dyDescent="0.35">
      <c r="B48" s="11"/>
      <c r="C48" s="24" t="s">
        <v>3</v>
      </c>
      <c r="D48" s="25"/>
      <c r="E48" s="24" t="s">
        <v>10</v>
      </c>
      <c r="F48" s="25"/>
      <c r="H48" s="11"/>
      <c r="I48" s="24" t="s">
        <v>3</v>
      </c>
      <c r="J48" s="25"/>
      <c r="K48" s="24" t="s">
        <v>10</v>
      </c>
      <c r="L48" s="25"/>
      <c r="N48" s="11"/>
      <c r="O48" s="24" t="s">
        <v>3</v>
      </c>
      <c r="P48" s="25"/>
      <c r="Q48" s="24" t="s">
        <v>10</v>
      </c>
      <c r="R48" s="25"/>
      <c r="T48" s="11"/>
      <c r="U48" s="24" t="s">
        <v>3</v>
      </c>
      <c r="V48" s="25"/>
      <c r="W48" s="24" t="s">
        <v>10</v>
      </c>
      <c r="X48" s="25"/>
      <c r="Z48" s="11"/>
      <c r="AA48" s="24" t="s">
        <v>3</v>
      </c>
      <c r="AB48" s="25"/>
      <c r="AC48" s="24" t="s">
        <v>10</v>
      </c>
      <c r="AD48" s="25"/>
      <c r="AF48" s="11"/>
      <c r="AG48" s="24" t="s">
        <v>3</v>
      </c>
      <c r="AH48" s="25"/>
      <c r="AI48" s="24" t="s">
        <v>10</v>
      </c>
      <c r="AJ48" s="25"/>
      <c r="AL48" s="11"/>
      <c r="AM48" s="24" t="s">
        <v>3</v>
      </c>
      <c r="AN48" s="25"/>
      <c r="AO48" s="24" t="s">
        <v>10</v>
      </c>
      <c r="AP48" s="25"/>
      <c r="AR48" s="11"/>
      <c r="AS48" s="24" t="s">
        <v>3</v>
      </c>
      <c r="AT48" s="25"/>
      <c r="AU48" s="24" t="s">
        <v>10</v>
      </c>
      <c r="AV48" s="25"/>
      <c r="AX48" s="11"/>
      <c r="AY48" s="24" t="s">
        <v>3</v>
      </c>
      <c r="AZ48" s="25"/>
      <c r="BA48" s="24" t="s">
        <v>10</v>
      </c>
      <c r="BB48" s="25"/>
      <c r="BD48" s="11"/>
      <c r="BE48" s="24" t="s">
        <v>3</v>
      </c>
      <c r="BF48" s="25"/>
      <c r="BG48" s="24" t="s">
        <v>10</v>
      </c>
      <c r="BH48" s="25"/>
      <c r="BJ48" s="11"/>
      <c r="BK48" s="24" t="s">
        <v>3</v>
      </c>
      <c r="BL48" s="25"/>
      <c r="BM48" s="24" t="s">
        <v>10</v>
      </c>
      <c r="BN48" s="25"/>
      <c r="BP48" s="11"/>
      <c r="BQ48" s="24" t="s">
        <v>3</v>
      </c>
      <c r="BR48" s="25"/>
      <c r="BS48" s="24" t="s">
        <v>10</v>
      </c>
      <c r="BT48" s="25"/>
    </row>
    <row r="49" spans="2:72" x14ac:dyDescent="0.35">
      <c r="B49" s="12" t="s">
        <v>33</v>
      </c>
      <c r="C49" s="16" t="s">
        <v>62</v>
      </c>
      <c r="D49" s="17" t="s">
        <v>63</v>
      </c>
      <c r="E49" s="16" t="s">
        <v>76</v>
      </c>
      <c r="F49" s="17" t="s">
        <v>77</v>
      </c>
      <c r="H49" s="12" t="s">
        <v>33</v>
      </c>
      <c r="I49" s="16" t="s">
        <v>62</v>
      </c>
      <c r="J49" s="17" t="s">
        <v>63</v>
      </c>
      <c r="K49" s="16" t="s">
        <v>76</v>
      </c>
      <c r="L49" s="17" t="s">
        <v>77</v>
      </c>
      <c r="N49" s="12" t="s">
        <v>33</v>
      </c>
      <c r="O49" s="16" t="s">
        <v>62</v>
      </c>
      <c r="P49" s="17" t="s">
        <v>63</v>
      </c>
      <c r="Q49" s="16" t="s">
        <v>76</v>
      </c>
      <c r="R49" s="17" t="s">
        <v>77</v>
      </c>
      <c r="T49" s="12" t="s">
        <v>33</v>
      </c>
      <c r="U49" s="16" t="s">
        <v>62</v>
      </c>
      <c r="V49" s="17" t="s">
        <v>63</v>
      </c>
      <c r="W49" s="16" t="s">
        <v>76</v>
      </c>
      <c r="X49" s="17" t="s">
        <v>77</v>
      </c>
      <c r="Z49" s="12" t="s">
        <v>33</v>
      </c>
      <c r="AA49" s="16" t="s">
        <v>62</v>
      </c>
      <c r="AB49" s="17" t="s">
        <v>63</v>
      </c>
      <c r="AC49" s="16" t="s">
        <v>76</v>
      </c>
      <c r="AD49" s="17" t="s">
        <v>77</v>
      </c>
      <c r="AF49" s="12" t="s">
        <v>33</v>
      </c>
      <c r="AG49" s="16" t="s">
        <v>62</v>
      </c>
      <c r="AH49" s="17" t="s">
        <v>63</v>
      </c>
      <c r="AI49" s="16" t="s">
        <v>76</v>
      </c>
      <c r="AJ49" s="17" t="s">
        <v>77</v>
      </c>
      <c r="AL49" s="12" t="s">
        <v>33</v>
      </c>
      <c r="AM49" s="16" t="s">
        <v>62</v>
      </c>
      <c r="AN49" s="17" t="s">
        <v>63</v>
      </c>
      <c r="AO49" s="16" t="s">
        <v>76</v>
      </c>
      <c r="AP49" s="17" t="s">
        <v>77</v>
      </c>
      <c r="AR49" s="12" t="s">
        <v>33</v>
      </c>
      <c r="AS49" s="16" t="s">
        <v>62</v>
      </c>
      <c r="AT49" s="17" t="s">
        <v>63</v>
      </c>
      <c r="AU49" s="16" t="s">
        <v>76</v>
      </c>
      <c r="AV49" s="17" t="s">
        <v>77</v>
      </c>
      <c r="AX49" s="12" t="s">
        <v>33</v>
      </c>
      <c r="AY49" s="16" t="s">
        <v>62</v>
      </c>
      <c r="AZ49" s="17" t="s">
        <v>63</v>
      </c>
      <c r="BA49" s="16" t="s">
        <v>76</v>
      </c>
      <c r="BB49" s="17" t="s">
        <v>77</v>
      </c>
      <c r="BD49" s="12" t="s">
        <v>33</v>
      </c>
      <c r="BE49" s="16" t="s">
        <v>62</v>
      </c>
      <c r="BF49" s="17" t="s">
        <v>63</v>
      </c>
      <c r="BG49" s="16" t="s">
        <v>76</v>
      </c>
      <c r="BH49" s="17" t="s">
        <v>77</v>
      </c>
      <c r="BJ49" s="12" t="s">
        <v>33</v>
      </c>
      <c r="BK49" s="16" t="s">
        <v>62</v>
      </c>
      <c r="BL49" s="17" t="s">
        <v>63</v>
      </c>
      <c r="BM49" s="16" t="s">
        <v>76</v>
      </c>
      <c r="BN49" s="17" t="s">
        <v>77</v>
      </c>
      <c r="BP49" s="12" t="s">
        <v>33</v>
      </c>
      <c r="BQ49" s="16" t="s">
        <v>62</v>
      </c>
      <c r="BR49" s="17" t="s">
        <v>63</v>
      </c>
      <c r="BS49" s="16" t="s">
        <v>76</v>
      </c>
      <c r="BT49" s="17" t="s">
        <v>77</v>
      </c>
    </row>
    <row r="50" spans="2:72" x14ac:dyDescent="0.35">
      <c r="B50" s="4" t="s">
        <v>34</v>
      </c>
      <c r="C50" s="10">
        <v>1803</v>
      </c>
      <c r="D50" s="7">
        <v>426</v>
      </c>
      <c r="E50" s="10">
        <v>80.888000000000005</v>
      </c>
      <c r="F50" s="7">
        <v>19.111999999999998</v>
      </c>
      <c r="H50" s="4" t="s">
        <v>34</v>
      </c>
      <c r="I50" s="10">
        <v>1807</v>
      </c>
      <c r="J50" s="7">
        <v>422</v>
      </c>
      <c r="K50" s="10">
        <v>81.067999999999998</v>
      </c>
      <c r="L50" s="7">
        <v>18.931999999999999</v>
      </c>
      <c r="N50" s="4" t="s">
        <v>34</v>
      </c>
      <c r="O50" s="10">
        <v>1938</v>
      </c>
      <c r="P50" s="7">
        <v>291</v>
      </c>
      <c r="Q50" s="10">
        <v>86.944999999999993</v>
      </c>
      <c r="R50" s="7">
        <v>13.055</v>
      </c>
      <c r="T50" s="4" t="s">
        <v>34</v>
      </c>
      <c r="U50" s="10">
        <v>1796</v>
      </c>
      <c r="V50" s="7">
        <v>433</v>
      </c>
      <c r="W50" s="10">
        <v>80.573999999999998</v>
      </c>
      <c r="X50" s="7">
        <v>19.425999999999998</v>
      </c>
      <c r="Z50" s="4" t="s">
        <v>34</v>
      </c>
      <c r="AA50" s="10">
        <v>1869</v>
      </c>
      <c r="AB50" s="7">
        <v>360</v>
      </c>
      <c r="AC50" s="10">
        <v>83.849000000000004</v>
      </c>
      <c r="AD50" s="7">
        <v>16.151</v>
      </c>
      <c r="AF50" s="4" t="s">
        <v>34</v>
      </c>
      <c r="AG50" s="10">
        <v>2071</v>
      </c>
      <c r="AH50" s="7">
        <v>158</v>
      </c>
      <c r="AI50" s="10">
        <v>92.912000000000006</v>
      </c>
      <c r="AJ50" s="7">
        <v>7.0880000000000001</v>
      </c>
      <c r="AL50" s="4" t="s">
        <v>34</v>
      </c>
      <c r="AM50" s="10">
        <v>2193</v>
      </c>
      <c r="AN50" s="7">
        <v>36</v>
      </c>
      <c r="AO50" s="10">
        <v>98.385000000000005</v>
      </c>
      <c r="AP50" s="7">
        <v>1.615</v>
      </c>
      <c r="AR50" s="4" t="s">
        <v>34</v>
      </c>
      <c r="AS50" s="10">
        <v>2184</v>
      </c>
      <c r="AT50" s="7">
        <v>45</v>
      </c>
      <c r="AU50" s="10">
        <v>97.980999999999995</v>
      </c>
      <c r="AV50" s="7">
        <v>2.0190000000000001</v>
      </c>
      <c r="AX50" s="4" t="s">
        <v>34</v>
      </c>
      <c r="AY50" s="10">
        <v>2134</v>
      </c>
      <c r="AZ50" s="7">
        <v>95</v>
      </c>
      <c r="BA50" s="10">
        <v>95.738</v>
      </c>
      <c r="BB50" s="7">
        <v>4.2619999999999996</v>
      </c>
      <c r="BD50" s="4" t="s">
        <v>34</v>
      </c>
      <c r="BE50" s="10">
        <v>1610</v>
      </c>
      <c r="BF50" s="7">
        <v>619</v>
      </c>
      <c r="BG50" s="10">
        <v>72.23</v>
      </c>
      <c r="BH50" s="7">
        <v>27.77</v>
      </c>
      <c r="BJ50" s="4" t="s">
        <v>34</v>
      </c>
      <c r="BK50" s="10">
        <v>1646</v>
      </c>
      <c r="BL50" s="7">
        <v>583</v>
      </c>
      <c r="BM50" s="10">
        <v>73.844999999999999</v>
      </c>
      <c r="BN50" s="7">
        <v>26.155000000000001</v>
      </c>
      <c r="BP50" s="4" t="s">
        <v>34</v>
      </c>
      <c r="BQ50" s="10">
        <v>1819</v>
      </c>
      <c r="BR50" s="7">
        <v>410</v>
      </c>
      <c r="BS50" s="10">
        <v>81.605999999999995</v>
      </c>
      <c r="BT50" s="7">
        <v>18.393999999999998</v>
      </c>
    </row>
    <row r="51" spans="2:72" x14ac:dyDescent="0.35">
      <c r="B51" s="4" t="s">
        <v>35</v>
      </c>
      <c r="C51" s="10">
        <v>1422</v>
      </c>
      <c r="D51" s="7">
        <v>351</v>
      </c>
      <c r="E51" s="10">
        <v>80.203000000000003</v>
      </c>
      <c r="F51" s="7">
        <v>19.797000000000001</v>
      </c>
      <c r="H51" s="4" t="s">
        <v>35</v>
      </c>
      <c r="I51" s="10">
        <v>1515</v>
      </c>
      <c r="J51" s="7">
        <v>258</v>
      </c>
      <c r="K51" s="10">
        <v>85.447999999999993</v>
      </c>
      <c r="L51" s="7">
        <v>14.552</v>
      </c>
      <c r="N51" s="4" t="s">
        <v>35</v>
      </c>
      <c r="O51" s="10">
        <v>1551</v>
      </c>
      <c r="P51" s="7">
        <v>222</v>
      </c>
      <c r="Q51" s="10">
        <v>87.478999999999999</v>
      </c>
      <c r="R51" s="7">
        <v>12.521000000000001</v>
      </c>
      <c r="T51" s="4" t="s">
        <v>35</v>
      </c>
      <c r="U51" s="10">
        <v>1473</v>
      </c>
      <c r="V51" s="7">
        <v>300</v>
      </c>
      <c r="W51" s="10">
        <v>83.08</v>
      </c>
      <c r="X51" s="7">
        <v>16.920000000000002</v>
      </c>
      <c r="Z51" s="4" t="s">
        <v>35</v>
      </c>
      <c r="AA51" s="10">
        <v>1556</v>
      </c>
      <c r="AB51" s="7">
        <v>217</v>
      </c>
      <c r="AC51" s="10">
        <v>87.760999999999996</v>
      </c>
      <c r="AD51" s="7">
        <v>12.239000000000001</v>
      </c>
      <c r="AF51" s="4" t="s">
        <v>35</v>
      </c>
      <c r="AG51" s="10">
        <v>1643</v>
      </c>
      <c r="AH51" s="7">
        <v>130</v>
      </c>
      <c r="AI51" s="10">
        <v>92.668000000000006</v>
      </c>
      <c r="AJ51" s="7">
        <v>7.3319999999999999</v>
      </c>
      <c r="AL51" s="4" t="s">
        <v>35</v>
      </c>
      <c r="AM51" s="10">
        <v>1719</v>
      </c>
      <c r="AN51" s="7">
        <v>54</v>
      </c>
      <c r="AO51" s="10">
        <v>96.953999999999994</v>
      </c>
      <c r="AP51" s="7">
        <v>3.0459999999999998</v>
      </c>
      <c r="AR51" s="4" t="s">
        <v>35</v>
      </c>
      <c r="AS51" s="10">
        <v>1722</v>
      </c>
      <c r="AT51" s="7">
        <v>51</v>
      </c>
      <c r="AU51" s="10">
        <v>97.123999999999995</v>
      </c>
      <c r="AV51" s="7">
        <v>2.8759999999999999</v>
      </c>
      <c r="AX51" s="4" t="s">
        <v>35</v>
      </c>
      <c r="AY51" s="10">
        <v>1693</v>
      </c>
      <c r="AZ51" s="7">
        <v>80</v>
      </c>
      <c r="BA51" s="10">
        <v>95.488</v>
      </c>
      <c r="BB51" s="7">
        <v>4.5119999999999996</v>
      </c>
      <c r="BD51" s="4" t="s">
        <v>35</v>
      </c>
      <c r="BE51" s="10">
        <v>1282</v>
      </c>
      <c r="BF51" s="7">
        <v>491</v>
      </c>
      <c r="BG51" s="10">
        <v>72.307000000000002</v>
      </c>
      <c r="BH51" s="7">
        <v>27.693000000000001</v>
      </c>
      <c r="BJ51" s="4" t="s">
        <v>35</v>
      </c>
      <c r="BK51" s="10">
        <v>1409</v>
      </c>
      <c r="BL51" s="7">
        <v>364</v>
      </c>
      <c r="BM51" s="10">
        <v>79.47</v>
      </c>
      <c r="BN51" s="7">
        <v>20.53</v>
      </c>
      <c r="BP51" s="4" t="s">
        <v>35</v>
      </c>
      <c r="BQ51" s="10">
        <v>1458</v>
      </c>
      <c r="BR51" s="7">
        <v>315</v>
      </c>
      <c r="BS51" s="10">
        <v>82.233999999999995</v>
      </c>
      <c r="BT51" s="7">
        <v>17.765999999999998</v>
      </c>
    </row>
    <row r="52" spans="2:72" x14ac:dyDescent="0.35">
      <c r="B52" s="13" t="s">
        <v>9</v>
      </c>
      <c r="C52" s="15">
        <v>3225</v>
      </c>
      <c r="D52" s="14">
        <v>777</v>
      </c>
      <c r="E52" s="15"/>
      <c r="F52" s="14"/>
      <c r="H52" s="13" t="s">
        <v>9</v>
      </c>
      <c r="I52" s="15">
        <v>3322</v>
      </c>
      <c r="J52" s="14">
        <v>680</v>
      </c>
      <c r="K52" s="15"/>
      <c r="L52" s="14"/>
      <c r="N52" s="13" t="s">
        <v>9</v>
      </c>
      <c r="O52" s="15">
        <v>3489</v>
      </c>
      <c r="P52" s="14">
        <v>513</v>
      </c>
      <c r="Q52" s="15"/>
      <c r="R52" s="14"/>
      <c r="T52" s="13" t="s">
        <v>9</v>
      </c>
      <c r="U52" s="15">
        <v>3269</v>
      </c>
      <c r="V52" s="14">
        <v>733</v>
      </c>
      <c r="W52" s="15"/>
      <c r="X52" s="14"/>
      <c r="Z52" s="13" t="s">
        <v>9</v>
      </c>
      <c r="AA52" s="15">
        <v>3425</v>
      </c>
      <c r="AB52" s="14">
        <v>577</v>
      </c>
      <c r="AC52" s="15"/>
      <c r="AD52" s="14"/>
      <c r="AF52" s="13" t="s">
        <v>9</v>
      </c>
      <c r="AG52" s="15">
        <v>3714</v>
      </c>
      <c r="AH52" s="14">
        <v>288</v>
      </c>
      <c r="AI52" s="15"/>
      <c r="AJ52" s="14"/>
      <c r="AL52" s="13" t="s">
        <v>9</v>
      </c>
      <c r="AM52" s="15">
        <v>3912</v>
      </c>
      <c r="AN52" s="14">
        <v>90</v>
      </c>
      <c r="AO52" s="15"/>
      <c r="AP52" s="14"/>
      <c r="AR52" s="13" t="s">
        <v>9</v>
      </c>
      <c r="AS52" s="15">
        <v>3906</v>
      </c>
      <c r="AT52" s="14">
        <v>96</v>
      </c>
      <c r="AU52" s="15"/>
      <c r="AV52" s="14"/>
      <c r="AX52" s="13" t="s">
        <v>9</v>
      </c>
      <c r="AY52" s="15">
        <v>3827</v>
      </c>
      <c r="AZ52" s="14">
        <v>175</v>
      </c>
      <c r="BA52" s="15"/>
      <c r="BB52" s="14"/>
      <c r="BD52" s="13" t="s">
        <v>9</v>
      </c>
      <c r="BE52" s="15">
        <v>2892</v>
      </c>
      <c r="BF52" s="14">
        <v>1110</v>
      </c>
      <c r="BG52" s="15"/>
      <c r="BH52" s="14"/>
      <c r="BJ52" s="13" t="s">
        <v>9</v>
      </c>
      <c r="BK52" s="15">
        <v>3055</v>
      </c>
      <c r="BL52" s="14">
        <v>947</v>
      </c>
      <c r="BM52" s="15"/>
      <c r="BN52" s="14"/>
      <c r="BP52" s="13" t="s">
        <v>9</v>
      </c>
      <c r="BQ52" s="15">
        <v>3277</v>
      </c>
      <c r="BR52" s="14">
        <v>725</v>
      </c>
      <c r="BS52" s="15"/>
      <c r="BT52" s="14"/>
    </row>
  </sheetData>
  <mergeCells count="180">
    <mergeCell ref="B18:F18"/>
    <mergeCell ref="C19:D19"/>
    <mergeCell ref="E19:F19"/>
    <mergeCell ref="H18:L18"/>
    <mergeCell ref="I19:J19"/>
    <mergeCell ref="K19:L19"/>
    <mergeCell ref="N18:R18"/>
    <mergeCell ref="O19:P19"/>
    <mergeCell ref="Q19:R19"/>
    <mergeCell ref="T18:X18"/>
    <mergeCell ref="U19:V19"/>
    <mergeCell ref="W19:X19"/>
    <mergeCell ref="Z18:AD18"/>
    <mergeCell ref="AA19:AB19"/>
    <mergeCell ref="AC19:AD19"/>
    <mergeCell ref="AF18:AJ18"/>
    <mergeCell ref="AG19:AH19"/>
    <mergeCell ref="AI19:AJ19"/>
    <mergeCell ref="AL18:AP18"/>
    <mergeCell ref="AM19:AN19"/>
    <mergeCell ref="AO19:AP19"/>
    <mergeCell ref="AR18:AV18"/>
    <mergeCell ref="AS19:AT19"/>
    <mergeCell ref="AU19:AV19"/>
    <mergeCell ref="AX18:BB18"/>
    <mergeCell ref="AY19:AZ19"/>
    <mergeCell ref="BA19:BB19"/>
    <mergeCell ref="BD18:BH18"/>
    <mergeCell ref="BE19:BF19"/>
    <mergeCell ref="BG19:BH19"/>
    <mergeCell ref="BJ18:BN18"/>
    <mergeCell ref="BK19:BL19"/>
    <mergeCell ref="BM19:BN19"/>
    <mergeCell ref="BP18:BT18"/>
    <mergeCell ref="BQ19:BR19"/>
    <mergeCell ref="BS19:BT19"/>
    <mergeCell ref="B25:F25"/>
    <mergeCell ref="C26:D26"/>
    <mergeCell ref="E26:F26"/>
    <mergeCell ref="H25:L25"/>
    <mergeCell ref="I26:J26"/>
    <mergeCell ref="K26:L26"/>
    <mergeCell ref="N25:R25"/>
    <mergeCell ref="O26:P26"/>
    <mergeCell ref="Q26:R26"/>
    <mergeCell ref="T25:X25"/>
    <mergeCell ref="U26:V26"/>
    <mergeCell ref="W26:X26"/>
    <mergeCell ref="Z25:AD25"/>
    <mergeCell ref="AA26:AB26"/>
    <mergeCell ref="AC26:AD26"/>
    <mergeCell ref="AF25:AJ25"/>
    <mergeCell ref="AG26:AH26"/>
    <mergeCell ref="AI26:AJ26"/>
    <mergeCell ref="AL25:AP25"/>
    <mergeCell ref="AM26:AN26"/>
    <mergeCell ref="AO26:AP26"/>
    <mergeCell ref="AR25:AV25"/>
    <mergeCell ref="AS26:AT26"/>
    <mergeCell ref="AU26:AV26"/>
    <mergeCell ref="AX25:BB25"/>
    <mergeCell ref="AY26:AZ26"/>
    <mergeCell ref="BA26:BB26"/>
    <mergeCell ref="BD25:BH25"/>
    <mergeCell ref="BE26:BF26"/>
    <mergeCell ref="BG26:BH26"/>
    <mergeCell ref="BJ25:BN25"/>
    <mergeCell ref="BK26:BL26"/>
    <mergeCell ref="BM26:BN26"/>
    <mergeCell ref="BP25:BT25"/>
    <mergeCell ref="BQ26:BR26"/>
    <mergeCell ref="BS26:BT26"/>
    <mergeCell ref="B33:F33"/>
    <mergeCell ref="C34:D34"/>
    <mergeCell ref="E34:F34"/>
    <mergeCell ref="H33:L33"/>
    <mergeCell ref="I34:J34"/>
    <mergeCell ref="K34:L34"/>
    <mergeCell ref="N33:R33"/>
    <mergeCell ref="O34:P34"/>
    <mergeCell ref="Q34:R34"/>
    <mergeCell ref="T33:X33"/>
    <mergeCell ref="U34:V34"/>
    <mergeCell ref="W34:X34"/>
    <mergeCell ref="Z33:AD33"/>
    <mergeCell ref="AA34:AB34"/>
    <mergeCell ref="AC34:AD34"/>
    <mergeCell ref="AF33:AJ33"/>
    <mergeCell ref="AG34:AH34"/>
    <mergeCell ref="AI34:AJ34"/>
    <mergeCell ref="AL33:AP33"/>
    <mergeCell ref="AM34:AN34"/>
    <mergeCell ref="AO34:AP34"/>
    <mergeCell ref="AR33:AV33"/>
    <mergeCell ref="AS34:AT34"/>
    <mergeCell ref="AU34:AV34"/>
    <mergeCell ref="AX33:BB33"/>
    <mergeCell ref="AY34:AZ34"/>
    <mergeCell ref="BA34:BB34"/>
    <mergeCell ref="BD33:BH33"/>
    <mergeCell ref="BE34:BF34"/>
    <mergeCell ref="BG34:BH34"/>
    <mergeCell ref="BJ33:BN33"/>
    <mergeCell ref="BK34:BL34"/>
    <mergeCell ref="BM34:BN34"/>
    <mergeCell ref="BP33:BT33"/>
    <mergeCell ref="BQ34:BR34"/>
    <mergeCell ref="BS34:BT34"/>
    <mergeCell ref="B40:F40"/>
    <mergeCell ref="C41:D41"/>
    <mergeCell ref="E41:F41"/>
    <mergeCell ref="H40:L40"/>
    <mergeCell ref="I41:J41"/>
    <mergeCell ref="K41:L41"/>
    <mergeCell ref="N40:R40"/>
    <mergeCell ref="O41:P41"/>
    <mergeCell ref="Q41:R41"/>
    <mergeCell ref="T40:X40"/>
    <mergeCell ref="U41:V41"/>
    <mergeCell ref="W41:X41"/>
    <mergeCell ref="Z40:AD40"/>
    <mergeCell ref="AA41:AB41"/>
    <mergeCell ref="AC41:AD41"/>
    <mergeCell ref="AF40:AJ40"/>
    <mergeCell ref="AG41:AH41"/>
    <mergeCell ref="AI41:AJ41"/>
    <mergeCell ref="AL40:AP40"/>
    <mergeCell ref="AM41:AN41"/>
    <mergeCell ref="AO41:AP41"/>
    <mergeCell ref="AR40:AV40"/>
    <mergeCell ref="AS41:AT41"/>
    <mergeCell ref="AU41:AV41"/>
    <mergeCell ref="AX40:BB40"/>
    <mergeCell ref="AY41:AZ41"/>
    <mergeCell ref="BA41:BB41"/>
    <mergeCell ref="BD40:BH40"/>
    <mergeCell ref="BE41:BF41"/>
    <mergeCell ref="BG41:BH41"/>
    <mergeCell ref="BJ40:BN40"/>
    <mergeCell ref="BK41:BL41"/>
    <mergeCell ref="BM41:BN41"/>
    <mergeCell ref="BP40:BT40"/>
    <mergeCell ref="BQ41:BR41"/>
    <mergeCell ref="BS41:BT41"/>
    <mergeCell ref="B47:F47"/>
    <mergeCell ref="C48:D48"/>
    <mergeCell ref="E48:F48"/>
    <mergeCell ref="H47:L47"/>
    <mergeCell ref="I48:J48"/>
    <mergeCell ref="K48:L48"/>
    <mergeCell ref="N47:R47"/>
    <mergeCell ref="O48:P48"/>
    <mergeCell ref="Q48:R48"/>
    <mergeCell ref="T47:X47"/>
    <mergeCell ref="U48:V48"/>
    <mergeCell ref="W48:X48"/>
    <mergeCell ref="Z47:AD47"/>
    <mergeCell ref="AA48:AB48"/>
    <mergeCell ref="AC48:AD48"/>
    <mergeCell ref="AF47:AJ47"/>
    <mergeCell ref="AG48:AH48"/>
    <mergeCell ref="AI48:AJ48"/>
    <mergeCell ref="AL47:AP47"/>
    <mergeCell ref="AM48:AN48"/>
    <mergeCell ref="AO48:AP48"/>
    <mergeCell ref="AR47:AV47"/>
    <mergeCell ref="AS48:AT48"/>
    <mergeCell ref="AU48:AV48"/>
    <mergeCell ref="AX47:BB47"/>
    <mergeCell ref="AY48:AZ48"/>
    <mergeCell ref="BA48:BB48"/>
    <mergeCell ref="BD47:BH47"/>
    <mergeCell ref="BE48:BF48"/>
    <mergeCell ref="BG48:BH48"/>
    <mergeCell ref="BJ47:BN47"/>
    <mergeCell ref="BK48:BL48"/>
    <mergeCell ref="BM48:BN48"/>
    <mergeCell ref="BP47:BT47"/>
    <mergeCell ref="BQ48:BR48"/>
    <mergeCell ref="BS48:BT48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8"/>
  <sheetViews>
    <sheetView workbookViewId="0">
      <selection activeCell="C3" sqref="C3"/>
    </sheetView>
  </sheetViews>
  <sheetFormatPr defaultColWidth="11.453125" defaultRowHeight="14.5" x14ac:dyDescent="0.35"/>
  <sheetData>
    <row r="1" spans="1:12" x14ac:dyDescent="0.35">
      <c r="A1" s="1" t="s">
        <v>78</v>
      </c>
    </row>
    <row r="2" spans="1:12" x14ac:dyDescent="0.35">
      <c r="A2" s="18" t="str">
        <f>HYPERLINK("#'Contents'!A1", "Contents")</f>
        <v>Contents</v>
      </c>
      <c r="B2" s="26" t="str">
        <f>HYPERLINK("#'Sheet 5'!A1", "Sheet 5")</f>
        <v>Sheet 5</v>
      </c>
      <c r="C2" s="26" t="str">
        <f>HYPERLINK("#'Sheet 7'!A1", "Sheet 7")</f>
        <v>Sheet 7</v>
      </c>
    </row>
    <row r="4" spans="1:12" x14ac:dyDescent="0.35">
      <c r="B4" s="3" t="s">
        <v>40</v>
      </c>
      <c r="C4" s="2" t="s">
        <v>3</v>
      </c>
      <c r="D4" s="5" t="s">
        <v>10</v>
      </c>
    </row>
    <row r="5" spans="1:12" x14ac:dyDescent="0.35">
      <c r="B5" s="4" t="s">
        <v>79</v>
      </c>
      <c r="C5" s="10">
        <v>932</v>
      </c>
      <c r="D5" s="7">
        <v>24.341000000000001</v>
      </c>
    </row>
    <row r="6" spans="1:12" x14ac:dyDescent="0.35">
      <c r="B6" s="4" t="s">
        <v>80</v>
      </c>
      <c r="C6" s="10">
        <v>1697</v>
      </c>
      <c r="D6" s="7">
        <v>44.32</v>
      </c>
    </row>
    <row r="7" spans="1:12" x14ac:dyDescent="0.35">
      <c r="B7" s="4" t="s">
        <v>81</v>
      </c>
      <c r="C7" s="10">
        <v>719</v>
      </c>
      <c r="D7" s="7">
        <v>18.777999999999999</v>
      </c>
    </row>
    <row r="8" spans="1:12" x14ac:dyDescent="0.35">
      <c r="B8" s="4" t="s">
        <v>82</v>
      </c>
      <c r="C8" s="10">
        <v>281</v>
      </c>
      <c r="D8" s="7">
        <v>7.3390000000000004</v>
      </c>
    </row>
    <row r="9" spans="1:12" x14ac:dyDescent="0.35">
      <c r="B9" s="4" t="s">
        <v>83</v>
      </c>
      <c r="C9" s="10">
        <v>200</v>
      </c>
      <c r="D9" s="7">
        <v>5.2229999999999999</v>
      </c>
    </row>
    <row r="10" spans="1:12" x14ac:dyDescent="0.35">
      <c r="B10" s="13" t="s">
        <v>9</v>
      </c>
      <c r="C10" s="19">
        <v>3829</v>
      </c>
      <c r="D10" s="20"/>
    </row>
    <row r="13" spans="1:12" x14ac:dyDescent="0.35">
      <c r="B13" s="21" t="s">
        <v>78</v>
      </c>
      <c r="C13" s="22"/>
      <c r="D13" s="22"/>
      <c r="E13" s="22"/>
      <c r="F13" s="22"/>
      <c r="G13" s="23"/>
      <c r="H13" s="22"/>
      <c r="I13" s="22"/>
      <c r="J13" s="22"/>
      <c r="K13" s="22"/>
      <c r="L13" s="23"/>
    </row>
    <row r="14" spans="1:12" x14ac:dyDescent="0.35">
      <c r="B14" s="11"/>
      <c r="C14" s="24" t="s">
        <v>3</v>
      </c>
      <c r="D14" s="24"/>
      <c r="E14" s="24"/>
      <c r="F14" s="24"/>
      <c r="G14" s="25"/>
      <c r="H14" s="24" t="s">
        <v>10</v>
      </c>
      <c r="I14" s="24"/>
      <c r="J14" s="24"/>
      <c r="K14" s="24"/>
      <c r="L14" s="25"/>
    </row>
    <row r="15" spans="1:12" x14ac:dyDescent="0.35">
      <c r="B15" s="12" t="s">
        <v>36</v>
      </c>
      <c r="C15" s="16" t="s">
        <v>79</v>
      </c>
      <c r="D15" s="16" t="s">
        <v>80</v>
      </c>
      <c r="E15" s="16" t="s">
        <v>81</v>
      </c>
      <c r="F15" s="16" t="s">
        <v>82</v>
      </c>
      <c r="G15" s="17" t="s">
        <v>83</v>
      </c>
      <c r="H15" s="16" t="s">
        <v>84</v>
      </c>
      <c r="I15" s="16" t="s">
        <v>85</v>
      </c>
      <c r="J15" s="16" t="s">
        <v>86</v>
      </c>
      <c r="K15" s="16" t="s">
        <v>87</v>
      </c>
      <c r="L15" s="17" t="s">
        <v>88</v>
      </c>
    </row>
    <row r="16" spans="1:12" x14ac:dyDescent="0.35">
      <c r="B16" s="4" t="s">
        <v>37</v>
      </c>
      <c r="C16" s="10">
        <v>170</v>
      </c>
      <c r="D16" s="10">
        <v>399</v>
      </c>
      <c r="E16" s="10">
        <v>258</v>
      </c>
      <c r="F16" s="10">
        <v>114</v>
      </c>
      <c r="G16" s="7">
        <v>78</v>
      </c>
      <c r="H16" s="10">
        <v>16.683</v>
      </c>
      <c r="I16" s="10">
        <v>39.155999999999999</v>
      </c>
      <c r="J16" s="10">
        <v>25.318999999999999</v>
      </c>
      <c r="K16" s="10">
        <v>11.186999999999999</v>
      </c>
      <c r="L16" s="7">
        <v>7.6550000000000002</v>
      </c>
    </row>
    <row r="17" spans="2:12" x14ac:dyDescent="0.35">
      <c r="B17" s="4" t="s">
        <v>38</v>
      </c>
      <c r="C17" s="10">
        <v>742</v>
      </c>
      <c r="D17" s="10">
        <v>1255</v>
      </c>
      <c r="E17" s="10">
        <v>445</v>
      </c>
      <c r="F17" s="10">
        <v>158</v>
      </c>
      <c r="G17" s="7">
        <v>108</v>
      </c>
      <c r="H17" s="10">
        <v>27.4</v>
      </c>
      <c r="I17" s="10">
        <v>46.344000000000001</v>
      </c>
      <c r="J17" s="10">
        <v>16.433</v>
      </c>
      <c r="K17" s="10">
        <v>5.835</v>
      </c>
      <c r="L17" s="7">
        <v>3.988</v>
      </c>
    </row>
    <row r="18" spans="2:12" x14ac:dyDescent="0.35">
      <c r="B18" s="13" t="s">
        <v>9</v>
      </c>
      <c r="C18" s="15">
        <v>912</v>
      </c>
      <c r="D18" s="15">
        <v>1654</v>
      </c>
      <c r="E18" s="15">
        <v>703</v>
      </c>
      <c r="F18" s="15">
        <v>272</v>
      </c>
      <c r="G18" s="14">
        <v>186</v>
      </c>
      <c r="H18" s="15"/>
      <c r="I18" s="15"/>
      <c r="J18" s="15"/>
      <c r="K18" s="15"/>
      <c r="L18" s="14"/>
    </row>
  </sheetData>
  <mergeCells count="3">
    <mergeCell ref="B13:L13"/>
    <mergeCell ref="C14:G14"/>
    <mergeCell ref="H14:L14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2"/>
  <sheetViews>
    <sheetView workbookViewId="0">
      <selection activeCell="B3" sqref="B3"/>
    </sheetView>
  </sheetViews>
  <sheetFormatPr defaultColWidth="11.453125" defaultRowHeight="14.5" x14ac:dyDescent="0.35"/>
  <sheetData>
    <row r="1" spans="1:20" x14ac:dyDescent="0.35">
      <c r="A1" s="1" t="s">
        <v>89</v>
      </c>
    </row>
    <row r="2" spans="1:20" x14ac:dyDescent="0.35">
      <c r="A2" s="18" t="str">
        <f>HYPERLINK("#'Contents'!A1", "Contents")</f>
        <v>Contents</v>
      </c>
      <c r="B2" s="26" t="str">
        <f>HYPERLINK("#'Sheet 6'!A1", "Sheet 6")</f>
        <v>Sheet 6</v>
      </c>
      <c r="C2" s="26" t="str">
        <f>HYPERLINK("#'Sheet 8'!A1", "Sheet 8")</f>
        <v>Sheet 8</v>
      </c>
    </row>
    <row r="4" spans="1:20" x14ac:dyDescent="0.35">
      <c r="B4" s="3" t="s">
        <v>3</v>
      </c>
      <c r="C4" s="2" t="s">
        <v>90</v>
      </c>
      <c r="D4" s="2" t="s">
        <v>91</v>
      </c>
      <c r="E4" s="2" t="s">
        <v>92</v>
      </c>
      <c r="F4" s="2" t="s">
        <v>56</v>
      </c>
      <c r="G4" s="5" t="s">
        <v>9</v>
      </c>
      <c r="I4" s="3" t="s">
        <v>10</v>
      </c>
      <c r="J4" s="2" t="s">
        <v>90</v>
      </c>
      <c r="K4" s="2" t="s">
        <v>91</v>
      </c>
      <c r="L4" s="2" t="s">
        <v>92</v>
      </c>
      <c r="M4" s="5" t="s">
        <v>56</v>
      </c>
    </row>
    <row r="5" spans="1:20" x14ac:dyDescent="0.35">
      <c r="B5" s="4" t="s">
        <v>93</v>
      </c>
      <c r="C5" s="10">
        <v>130</v>
      </c>
      <c r="D5" s="10">
        <v>1085</v>
      </c>
      <c r="E5" s="10">
        <v>2521</v>
      </c>
      <c r="F5" s="10">
        <v>840</v>
      </c>
      <c r="G5" s="7">
        <v>4576</v>
      </c>
      <c r="I5" s="4" t="s">
        <v>93</v>
      </c>
      <c r="J5" s="10">
        <v>2.8410000000000002</v>
      </c>
      <c r="K5" s="10">
        <v>23.710999999999999</v>
      </c>
      <c r="L5" s="10">
        <v>55.091999999999999</v>
      </c>
      <c r="M5" s="7">
        <v>18.356999999999999</v>
      </c>
    </row>
    <row r="6" spans="1:20" x14ac:dyDescent="0.35">
      <c r="B6" s="6" t="s">
        <v>94</v>
      </c>
      <c r="C6" s="9">
        <v>493</v>
      </c>
      <c r="D6" s="9">
        <v>705</v>
      </c>
      <c r="E6" s="9">
        <v>366</v>
      </c>
      <c r="F6" s="9">
        <v>475</v>
      </c>
      <c r="G6" s="8">
        <v>2039</v>
      </c>
      <c r="I6" s="6" t="s">
        <v>94</v>
      </c>
      <c r="J6" s="9">
        <v>24.178999999999998</v>
      </c>
      <c r="K6" s="9">
        <v>34.576000000000001</v>
      </c>
      <c r="L6" s="9">
        <v>17.95</v>
      </c>
      <c r="M6" s="8">
        <v>23.295999999999999</v>
      </c>
    </row>
    <row r="8" spans="1:20" x14ac:dyDescent="0.35">
      <c r="B8" s="21" t="s">
        <v>93</v>
      </c>
      <c r="C8" s="22"/>
      <c r="D8" s="22"/>
      <c r="E8" s="22"/>
      <c r="F8" s="23"/>
      <c r="G8" s="22"/>
      <c r="H8" s="22"/>
      <c r="I8" s="22"/>
      <c r="J8" s="23"/>
      <c r="L8" s="21" t="s">
        <v>94</v>
      </c>
      <c r="M8" s="22"/>
      <c r="N8" s="22"/>
      <c r="O8" s="22"/>
      <c r="P8" s="23"/>
      <c r="Q8" s="22"/>
      <c r="R8" s="22"/>
      <c r="S8" s="22"/>
      <c r="T8" s="23"/>
    </row>
    <row r="9" spans="1:20" x14ac:dyDescent="0.35">
      <c r="B9" s="11"/>
      <c r="C9" s="24" t="s">
        <v>3</v>
      </c>
      <c r="D9" s="24"/>
      <c r="E9" s="24"/>
      <c r="F9" s="25"/>
      <c r="G9" s="24" t="s">
        <v>10</v>
      </c>
      <c r="H9" s="24"/>
      <c r="I9" s="24"/>
      <c r="J9" s="25"/>
      <c r="L9" s="11"/>
      <c r="M9" s="24" t="s">
        <v>3</v>
      </c>
      <c r="N9" s="24"/>
      <c r="O9" s="24"/>
      <c r="P9" s="25"/>
      <c r="Q9" s="24" t="s">
        <v>10</v>
      </c>
      <c r="R9" s="24"/>
      <c r="S9" s="24"/>
      <c r="T9" s="25"/>
    </row>
    <row r="10" spans="1:20" x14ac:dyDescent="0.35">
      <c r="B10" s="12" t="s">
        <v>18</v>
      </c>
      <c r="C10" s="16" t="s">
        <v>90</v>
      </c>
      <c r="D10" s="16" t="s">
        <v>91</v>
      </c>
      <c r="E10" s="16" t="s">
        <v>92</v>
      </c>
      <c r="F10" s="17" t="s">
        <v>56</v>
      </c>
      <c r="G10" s="16" t="s">
        <v>95</v>
      </c>
      <c r="H10" s="16" t="s">
        <v>96</v>
      </c>
      <c r="I10" s="16" t="s">
        <v>97</v>
      </c>
      <c r="J10" s="17" t="s">
        <v>60</v>
      </c>
      <c r="L10" s="12" t="s">
        <v>18</v>
      </c>
      <c r="M10" s="16" t="s">
        <v>90</v>
      </c>
      <c r="N10" s="16" t="s">
        <v>91</v>
      </c>
      <c r="O10" s="16" t="s">
        <v>92</v>
      </c>
      <c r="P10" s="17" t="s">
        <v>56</v>
      </c>
      <c r="Q10" s="16" t="s">
        <v>95</v>
      </c>
      <c r="R10" s="16" t="s">
        <v>96</v>
      </c>
      <c r="S10" s="16" t="s">
        <v>97</v>
      </c>
      <c r="T10" s="17" t="s">
        <v>60</v>
      </c>
    </row>
    <row r="11" spans="1:20" x14ac:dyDescent="0.35">
      <c r="B11" s="4" t="s">
        <v>24</v>
      </c>
      <c r="C11" s="10">
        <v>90</v>
      </c>
      <c r="D11" s="10">
        <v>778</v>
      </c>
      <c r="E11" s="10">
        <v>1396</v>
      </c>
      <c r="F11" s="7">
        <v>438</v>
      </c>
      <c r="G11" s="10">
        <v>3.331</v>
      </c>
      <c r="H11" s="10">
        <v>28.792999999999999</v>
      </c>
      <c r="I11" s="10">
        <v>51.664999999999999</v>
      </c>
      <c r="J11" s="7">
        <v>16.21</v>
      </c>
      <c r="L11" s="4" t="s">
        <v>24</v>
      </c>
      <c r="M11" s="10">
        <v>330</v>
      </c>
      <c r="N11" s="10">
        <v>442</v>
      </c>
      <c r="O11" s="10">
        <v>253</v>
      </c>
      <c r="P11" s="7">
        <v>266</v>
      </c>
      <c r="Q11" s="10">
        <v>25.562000000000001</v>
      </c>
      <c r="R11" s="10">
        <v>34.237000000000002</v>
      </c>
      <c r="S11" s="10">
        <v>19.597000000000001</v>
      </c>
      <c r="T11" s="7">
        <v>20.603999999999999</v>
      </c>
    </row>
    <row r="12" spans="1:20" x14ac:dyDescent="0.35">
      <c r="B12" s="4" t="s">
        <v>25</v>
      </c>
      <c r="C12" s="10">
        <v>36</v>
      </c>
      <c r="D12" s="10">
        <v>291</v>
      </c>
      <c r="E12" s="10">
        <v>1087</v>
      </c>
      <c r="F12" s="7">
        <v>382</v>
      </c>
      <c r="G12" s="10">
        <v>2.004</v>
      </c>
      <c r="H12" s="10">
        <v>16.202999999999999</v>
      </c>
      <c r="I12" s="10">
        <v>60.523000000000003</v>
      </c>
      <c r="J12" s="7">
        <v>21.268999999999998</v>
      </c>
      <c r="L12" s="4" t="s">
        <v>25</v>
      </c>
      <c r="M12" s="10">
        <v>152</v>
      </c>
      <c r="N12" s="10">
        <v>248</v>
      </c>
      <c r="O12" s="10">
        <v>110</v>
      </c>
      <c r="P12" s="7">
        <v>197</v>
      </c>
      <c r="Q12" s="10">
        <v>21.498999999999999</v>
      </c>
      <c r="R12" s="10">
        <v>35.078000000000003</v>
      </c>
      <c r="S12" s="10">
        <v>15.558999999999999</v>
      </c>
      <c r="T12" s="7">
        <v>27.864000000000001</v>
      </c>
    </row>
    <row r="13" spans="1:20" x14ac:dyDescent="0.35">
      <c r="B13" s="13" t="s">
        <v>9</v>
      </c>
      <c r="C13" s="15">
        <v>126</v>
      </c>
      <c r="D13" s="15">
        <v>1069</v>
      </c>
      <c r="E13" s="15">
        <v>2483</v>
      </c>
      <c r="F13" s="14">
        <v>820</v>
      </c>
      <c r="G13" s="15"/>
      <c r="H13" s="15"/>
      <c r="I13" s="15"/>
      <c r="J13" s="14"/>
      <c r="L13" s="13" t="s">
        <v>9</v>
      </c>
      <c r="M13" s="15">
        <v>482</v>
      </c>
      <c r="N13" s="15">
        <v>690</v>
      </c>
      <c r="O13" s="15">
        <v>363</v>
      </c>
      <c r="P13" s="14">
        <v>463</v>
      </c>
      <c r="Q13" s="15"/>
      <c r="R13" s="15"/>
      <c r="S13" s="15"/>
      <c r="T13" s="14"/>
    </row>
    <row r="15" spans="1:20" x14ac:dyDescent="0.35">
      <c r="B15" s="21" t="s">
        <v>93</v>
      </c>
      <c r="C15" s="22"/>
      <c r="D15" s="22"/>
      <c r="E15" s="22"/>
      <c r="F15" s="23"/>
      <c r="G15" s="22"/>
      <c r="H15" s="22"/>
      <c r="I15" s="22"/>
      <c r="J15" s="23"/>
      <c r="L15" s="21" t="s">
        <v>94</v>
      </c>
      <c r="M15" s="22"/>
      <c r="N15" s="22"/>
      <c r="O15" s="22"/>
      <c r="P15" s="23"/>
      <c r="Q15" s="22"/>
      <c r="R15" s="22"/>
      <c r="S15" s="22"/>
      <c r="T15" s="23"/>
    </row>
    <row r="16" spans="1:20" x14ac:dyDescent="0.35">
      <c r="B16" s="11"/>
      <c r="C16" s="24" t="s">
        <v>3</v>
      </c>
      <c r="D16" s="24"/>
      <c r="E16" s="24"/>
      <c r="F16" s="25"/>
      <c r="G16" s="24" t="s">
        <v>10</v>
      </c>
      <c r="H16" s="24"/>
      <c r="I16" s="24"/>
      <c r="J16" s="25"/>
      <c r="L16" s="11"/>
      <c r="M16" s="24" t="s">
        <v>3</v>
      </c>
      <c r="N16" s="24"/>
      <c r="O16" s="24"/>
      <c r="P16" s="25"/>
      <c r="Q16" s="24" t="s">
        <v>10</v>
      </c>
      <c r="R16" s="24"/>
      <c r="S16" s="24"/>
      <c r="T16" s="25"/>
    </row>
    <row r="17" spans="2:20" x14ac:dyDescent="0.35">
      <c r="B17" s="12" t="s">
        <v>26</v>
      </c>
      <c r="C17" s="16" t="s">
        <v>90</v>
      </c>
      <c r="D17" s="16" t="s">
        <v>91</v>
      </c>
      <c r="E17" s="16" t="s">
        <v>92</v>
      </c>
      <c r="F17" s="17" t="s">
        <v>56</v>
      </c>
      <c r="G17" s="16" t="s">
        <v>95</v>
      </c>
      <c r="H17" s="16" t="s">
        <v>96</v>
      </c>
      <c r="I17" s="16" t="s">
        <v>97</v>
      </c>
      <c r="J17" s="17" t="s">
        <v>60</v>
      </c>
      <c r="L17" s="12" t="s">
        <v>26</v>
      </c>
      <c r="M17" s="16" t="s">
        <v>90</v>
      </c>
      <c r="N17" s="16" t="s">
        <v>91</v>
      </c>
      <c r="O17" s="16" t="s">
        <v>92</v>
      </c>
      <c r="P17" s="17" t="s">
        <v>56</v>
      </c>
      <c r="Q17" s="16" t="s">
        <v>95</v>
      </c>
      <c r="R17" s="16" t="s">
        <v>96</v>
      </c>
      <c r="S17" s="16" t="s">
        <v>97</v>
      </c>
      <c r="T17" s="17" t="s">
        <v>60</v>
      </c>
    </row>
    <row r="18" spans="2:20" x14ac:dyDescent="0.35">
      <c r="B18" s="4" t="s">
        <v>27</v>
      </c>
      <c r="C18" s="10">
        <v>47</v>
      </c>
      <c r="D18" s="10">
        <v>462</v>
      </c>
      <c r="E18" s="10">
        <v>1297</v>
      </c>
      <c r="F18" s="7">
        <v>348</v>
      </c>
      <c r="G18" s="10">
        <v>2.1819999999999999</v>
      </c>
      <c r="H18" s="10">
        <v>21.448</v>
      </c>
      <c r="I18" s="10">
        <v>60.213999999999999</v>
      </c>
      <c r="J18" s="7">
        <v>16.155999999999999</v>
      </c>
      <c r="L18" s="4" t="s">
        <v>27</v>
      </c>
      <c r="M18" s="10">
        <v>189</v>
      </c>
      <c r="N18" s="10">
        <v>294</v>
      </c>
      <c r="O18" s="10">
        <v>166</v>
      </c>
      <c r="P18" s="7">
        <v>200</v>
      </c>
      <c r="Q18" s="10">
        <v>22.260999999999999</v>
      </c>
      <c r="R18" s="10">
        <v>34.628999999999998</v>
      </c>
      <c r="S18" s="10">
        <v>19.552</v>
      </c>
      <c r="T18" s="7">
        <v>23.556999999999999</v>
      </c>
    </row>
    <row r="19" spans="2:20" x14ac:dyDescent="0.35">
      <c r="B19" s="4" t="s">
        <v>28</v>
      </c>
      <c r="C19" s="10">
        <v>49</v>
      </c>
      <c r="D19" s="10">
        <v>457</v>
      </c>
      <c r="E19" s="10">
        <v>932</v>
      </c>
      <c r="F19" s="7">
        <v>373</v>
      </c>
      <c r="G19" s="10">
        <v>2.706</v>
      </c>
      <c r="H19" s="10">
        <v>25.234999999999999</v>
      </c>
      <c r="I19" s="10">
        <v>51.463000000000001</v>
      </c>
      <c r="J19" s="7">
        <v>20.596</v>
      </c>
      <c r="L19" s="4" t="s">
        <v>28</v>
      </c>
      <c r="M19" s="10">
        <v>216</v>
      </c>
      <c r="N19" s="10">
        <v>309</v>
      </c>
      <c r="O19" s="10">
        <v>141</v>
      </c>
      <c r="P19" s="7">
        <v>208</v>
      </c>
      <c r="Q19" s="10">
        <v>24.713999999999999</v>
      </c>
      <c r="R19" s="10">
        <v>35.354999999999997</v>
      </c>
      <c r="S19" s="10">
        <v>16.132999999999999</v>
      </c>
      <c r="T19" s="7">
        <v>23.798999999999999</v>
      </c>
    </row>
    <row r="20" spans="2:20" x14ac:dyDescent="0.35">
      <c r="B20" s="4" t="s">
        <v>29</v>
      </c>
      <c r="C20" s="10">
        <v>30</v>
      </c>
      <c r="D20" s="10">
        <v>150</v>
      </c>
      <c r="E20" s="10">
        <v>254</v>
      </c>
      <c r="F20" s="7">
        <v>99</v>
      </c>
      <c r="G20" s="10">
        <v>5.6289999999999996</v>
      </c>
      <c r="H20" s="10">
        <v>28.143000000000001</v>
      </c>
      <c r="I20" s="10">
        <v>47.655000000000001</v>
      </c>
      <c r="J20" s="7">
        <v>18.574000000000002</v>
      </c>
      <c r="L20" s="4" t="s">
        <v>29</v>
      </c>
      <c r="M20" s="10">
        <v>77</v>
      </c>
      <c r="N20" s="10">
        <v>87</v>
      </c>
      <c r="O20" s="10">
        <v>56</v>
      </c>
      <c r="P20" s="7">
        <v>55</v>
      </c>
      <c r="Q20" s="10">
        <v>28</v>
      </c>
      <c r="R20" s="10">
        <v>31.635999999999999</v>
      </c>
      <c r="S20" s="10">
        <v>20.364000000000001</v>
      </c>
      <c r="T20" s="7">
        <v>20</v>
      </c>
    </row>
    <row r="21" spans="2:20" x14ac:dyDescent="0.35">
      <c r="B21" s="13" t="s">
        <v>9</v>
      </c>
      <c r="C21" s="15">
        <v>126</v>
      </c>
      <c r="D21" s="15">
        <v>1069</v>
      </c>
      <c r="E21" s="15">
        <v>2483</v>
      </c>
      <c r="F21" s="14">
        <v>820</v>
      </c>
      <c r="G21" s="15"/>
      <c r="H21" s="15"/>
      <c r="I21" s="15"/>
      <c r="J21" s="14"/>
      <c r="L21" s="13" t="s">
        <v>9</v>
      </c>
      <c r="M21" s="15">
        <v>482</v>
      </c>
      <c r="N21" s="15">
        <v>690</v>
      </c>
      <c r="O21" s="15">
        <v>363</v>
      </c>
      <c r="P21" s="14">
        <v>463</v>
      </c>
      <c r="Q21" s="15"/>
      <c r="R21" s="15"/>
      <c r="S21" s="15"/>
      <c r="T21" s="14"/>
    </row>
    <row r="23" spans="2:20" x14ac:dyDescent="0.35">
      <c r="B23" s="21" t="s">
        <v>93</v>
      </c>
      <c r="C23" s="22"/>
      <c r="D23" s="22"/>
      <c r="E23" s="22"/>
      <c r="F23" s="23"/>
      <c r="G23" s="22"/>
      <c r="H23" s="22"/>
      <c r="I23" s="22"/>
      <c r="J23" s="23"/>
      <c r="L23" s="21" t="s">
        <v>94</v>
      </c>
      <c r="M23" s="22"/>
      <c r="N23" s="22"/>
      <c r="O23" s="22"/>
      <c r="P23" s="23"/>
      <c r="Q23" s="22"/>
      <c r="R23" s="22"/>
      <c r="S23" s="22"/>
      <c r="T23" s="23"/>
    </row>
    <row r="24" spans="2:20" x14ac:dyDescent="0.35">
      <c r="B24" s="11"/>
      <c r="C24" s="24" t="s">
        <v>3</v>
      </c>
      <c r="D24" s="24"/>
      <c r="E24" s="24"/>
      <c r="F24" s="25"/>
      <c r="G24" s="24" t="s">
        <v>10</v>
      </c>
      <c r="H24" s="24"/>
      <c r="I24" s="24"/>
      <c r="J24" s="25"/>
      <c r="L24" s="11"/>
      <c r="M24" s="24" t="s">
        <v>3</v>
      </c>
      <c r="N24" s="24"/>
      <c r="O24" s="24"/>
      <c r="P24" s="25"/>
      <c r="Q24" s="24" t="s">
        <v>10</v>
      </c>
      <c r="R24" s="24"/>
      <c r="S24" s="24"/>
      <c r="T24" s="25"/>
    </row>
    <row r="25" spans="2:20" x14ac:dyDescent="0.35">
      <c r="B25" s="12" t="s">
        <v>30</v>
      </c>
      <c r="C25" s="16" t="s">
        <v>90</v>
      </c>
      <c r="D25" s="16" t="s">
        <v>91</v>
      </c>
      <c r="E25" s="16" t="s">
        <v>92</v>
      </c>
      <c r="F25" s="17" t="s">
        <v>56</v>
      </c>
      <c r="G25" s="16" t="s">
        <v>95</v>
      </c>
      <c r="H25" s="16" t="s">
        <v>96</v>
      </c>
      <c r="I25" s="16" t="s">
        <v>97</v>
      </c>
      <c r="J25" s="17" t="s">
        <v>60</v>
      </c>
      <c r="L25" s="12" t="s">
        <v>30</v>
      </c>
      <c r="M25" s="16" t="s">
        <v>90</v>
      </c>
      <c r="N25" s="16" t="s">
        <v>91</v>
      </c>
      <c r="O25" s="16" t="s">
        <v>92</v>
      </c>
      <c r="P25" s="17" t="s">
        <v>56</v>
      </c>
      <c r="Q25" s="16" t="s">
        <v>95</v>
      </c>
      <c r="R25" s="16" t="s">
        <v>96</v>
      </c>
      <c r="S25" s="16" t="s">
        <v>97</v>
      </c>
      <c r="T25" s="17" t="s">
        <v>60</v>
      </c>
    </row>
    <row r="26" spans="2:20" x14ac:dyDescent="0.35">
      <c r="B26" s="4" t="s">
        <v>31</v>
      </c>
      <c r="C26" s="10">
        <v>28</v>
      </c>
      <c r="D26" s="10">
        <v>248</v>
      </c>
      <c r="E26" s="10">
        <v>404</v>
      </c>
      <c r="F26" s="7">
        <v>165</v>
      </c>
      <c r="G26" s="10">
        <v>3.3140000000000001</v>
      </c>
      <c r="H26" s="10">
        <v>29.349</v>
      </c>
      <c r="I26" s="10">
        <v>47.811</v>
      </c>
      <c r="J26" s="7">
        <v>19.527000000000001</v>
      </c>
      <c r="L26" s="4" t="s">
        <v>31</v>
      </c>
      <c r="M26" s="10">
        <v>121</v>
      </c>
      <c r="N26" s="10">
        <v>133</v>
      </c>
      <c r="O26" s="10">
        <v>82</v>
      </c>
      <c r="P26" s="7">
        <v>100</v>
      </c>
      <c r="Q26" s="10">
        <v>27.751999999999999</v>
      </c>
      <c r="R26" s="10">
        <v>30.504999999999999</v>
      </c>
      <c r="S26" s="10">
        <v>18.806999999999999</v>
      </c>
      <c r="T26" s="7">
        <v>22.936</v>
      </c>
    </row>
    <row r="27" spans="2:20" x14ac:dyDescent="0.35">
      <c r="B27" s="4" t="s">
        <v>32</v>
      </c>
      <c r="C27" s="10">
        <v>85</v>
      </c>
      <c r="D27" s="10">
        <v>729</v>
      </c>
      <c r="E27" s="10">
        <v>1849</v>
      </c>
      <c r="F27" s="7">
        <v>576</v>
      </c>
      <c r="G27" s="10">
        <v>2.6240000000000001</v>
      </c>
      <c r="H27" s="10">
        <v>22.507000000000001</v>
      </c>
      <c r="I27" s="10">
        <v>57.085999999999999</v>
      </c>
      <c r="J27" s="7">
        <v>17.783000000000001</v>
      </c>
      <c r="L27" s="4" t="s">
        <v>32</v>
      </c>
      <c r="M27" s="10">
        <v>312</v>
      </c>
      <c r="N27" s="10">
        <v>499</v>
      </c>
      <c r="O27" s="10">
        <v>254</v>
      </c>
      <c r="P27" s="7">
        <v>313</v>
      </c>
      <c r="Q27" s="10">
        <v>22.641999999999999</v>
      </c>
      <c r="R27" s="10">
        <v>36.212000000000003</v>
      </c>
      <c r="S27" s="10">
        <v>18.433</v>
      </c>
      <c r="T27" s="7">
        <v>22.713999999999999</v>
      </c>
    </row>
    <row r="28" spans="2:20" x14ac:dyDescent="0.35">
      <c r="B28" s="13" t="s">
        <v>9</v>
      </c>
      <c r="C28" s="15">
        <v>113</v>
      </c>
      <c r="D28" s="15">
        <v>977</v>
      </c>
      <c r="E28" s="15">
        <v>2253</v>
      </c>
      <c r="F28" s="14">
        <v>741</v>
      </c>
      <c r="G28" s="15"/>
      <c r="H28" s="15"/>
      <c r="I28" s="15"/>
      <c r="J28" s="14"/>
      <c r="L28" s="13" t="s">
        <v>9</v>
      </c>
      <c r="M28" s="15">
        <v>433</v>
      </c>
      <c r="N28" s="15">
        <v>632</v>
      </c>
      <c r="O28" s="15">
        <v>336</v>
      </c>
      <c r="P28" s="14">
        <v>413</v>
      </c>
      <c r="Q28" s="15"/>
      <c r="R28" s="15"/>
      <c r="S28" s="15"/>
      <c r="T28" s="14"/>
    </row>
    <row r="30" spans="2:20" x14ac:dyDescent="0.35">
      <c r="B30" s="21" t="s">
        <v>93</v>
      </c>
      <c r="C30" s="22"/>
      <c r="D30" s="22"/>
      <c r="E30" s="22"/>
      <c r="F30" s="23"/>
      <c r="G30" s="22"/>
      <c r="H30" s="22"/>
      <c r="I30" s="22"/>
      <c r="J30" s="23"/>
      <c r="L30" s="21" t="s">
        <v>94</v>
      </c>
      <c r="M30" s="22"/>
      <c r="N30" s="22"/>
      <c r="O30" s="22"/>
      <c r="P30" s="23"/>
      <c r="Q30" s="22"/>
      <c r="R30" s="22"/>
      <c r="S30" s="22"/>
      <c r="T30" s="23"/>
    </row>
    <row r="31" spans="2:20" x14ac:dyDescent="0.35">
      <c r="B31" s="11"/>
      <c r="C31" s="24" t="s">
        <v>3</v>
      </c>
      <c r="D31" s="24"/>
      <c r="E31" s="24"/>
      <c r="F31" s="25"/>
      <c r="G31" s="24" t="s">
        <v>10</v>
      </c>
      <c r="H31" s="24"/>
      <c r="I31" s="24"/>
      <c r="J31" s="25"/>
      <c r="L31" s="11"/>
      <c r="M31" s="24" t="s">
        <v>3</v>
      </c>
      <c r="N31" s="24"/>
      <c r="O31" s="24"/>
      <c r="P31" s="25"/>
      <c r="Q31" s="24" t="s">
        <v>10</v>
      </c>
      <c r="R31" s="24"/>
      <c r="S31" s="24"/>
      <c r="T31" s="25"/>
    </row>
    <row r="32" spans="2:20" x14ac:dyDescent="0.35">
      <c r="B32" s="12" t="s">
        <v>105</v>
      </c>
      <c r="C32" s="16" t="s">
        <v>90</v>
      </c>
      <c r="D32" s="16" t="s">
        <v>91</v>
      </c>
      <c r="E32" s="16" t="s">
        <v>92</v>
      </c>
      <c r="F32" s="17" t="s">
        <v>56</v>
      </c>
      <c r="G32" s="16" t="s">
        <v>95</v>
      </c>
      <c r="H32" s="16" t="s">
        <v>96</v>
      </c>
      <c r="I32" s="16" t="s">
        <v>97</v>
      </c>
      <c r="J32" s="17" t="s">
        <v>60</v>
      </c>
      <c r="L32" s="12" t="s">
        <v>105</v>
      </c>
      <c r="M32" s="16" t="s">
        <v>90</v>
      </c>
      <c r="N32" s="16" t="s">
        <v>91</v>
      </c>
      <c r="O32" s="16" t="s">
        <v>92</v>
      </c>
      <c r="P32" s="17" t="s">
        <v>56</v>
      </c>
      <c r="Q32" s="16" t="s">
        <v>95</v>
      </c>
      <c r="R32" s="16" t="s">
        <v>96</v>
      </c>
      <c r="S32" s="16" t="s">
        <v>97</v>
      </c>
      <c r="T32" s="17" t="s">
        <v>60</v>
      </c>
    </row>
    <row r="33" spans="2:20" x14ac:dyDescent="0.35">
      <c r="B33" s="4" t="s">
        <v>106</v>
      </c>
      <c r="C33" s="10">
        <v>97</v>
      </c>
      <c r="D33" s="10">
        <v>901</v>
      </c>
      <c r="E33" s="10">
        <v>2025</v>
      </c>
      <c r="F33" s="7">
        <v>641</v>
      </c>
      <c r="G33" s="10">
        <v>2.6469999999999998</v>
      </c>
      <c r="H33" s="10">
        <v>24.591000000000001</v>
      </c>
      <c r="I33" s="10">
        <v>55.267000000000003</v>
      </c>
      <c r="J33" s="7">
        <v>17.495000000000001</v>
      </c>
      <c r="L33" s="4" t="s">
        <v>106</v>
      </c>
      <c r="M33" s="10">
        <v>381</v>
      </c>
      <c r="N33" s="10">
        <v>574</v>
      </c>
      <c r="O33" s="10">
        <v>306</v>
      </c>
      <c r="P33" s="7">
        <v>362</v>
      </c>
      <c r="Q33" s="10">
        <v>23.475000000000001</v>
      </c>
      <c r="R33" s="10">
        <v>35.366999999999997</v>
      </c>
      <c r="S33" s="10">
        <v>18.853999999999999</v>
      </c>
      <c r="T33" s="7">
        <v>22.303999999999998</v>
      </c>
    </row>
    <row r="34" spans="2:20" x14ac:dyDescent="0.35">
      <c r="B34" s="4" t="s">
        <v>105</v>
      </c>
      <c r="C34" s="10">
        <v>16</v>
      </c>
      <c r="D34" s="10">
        <v>76</v>
      </c>
      <c r="E34" s="10">
        <v>228</v>
      </c>
      <c r="F34" s="7">
        <v>100</v>
      </c>
      <c r="G34" s="10">
        <v>3.81</v>
      </c>
      <c r="H34" s="10">
        <v>18.094999999999999</v>
      </c>
      <c r="I34" s="10">
        <v>54.286000000000001</v>
      </c>
      <c r="J34" s="7">
        <v>23.81</v>
      </c>
      <c r="L34" s="4" t="s">
        <v>105</v>
      </c>
      <c r="M34" s="10">
        <v>52</v>
      </c>
      <c r="N34" s="10">
        <v>58</v>
      </c>
      <c r="O34" s="10">
        <v>30</v>
      </c>
      <c r="P34" s="7">
        <v>51</v>
      </c>
      <c r="Q34" s="10">
        <v>27.225000000000001</v>
      </c>
      <c r="R34" s="10">
        <v>30.366</v>
      </c>
      <c r="S34" s="10">
        <v>15.707000000000001</v>
      </c>
      <c r="T34" s="7">
        <v>26.702000000000002</v>
      </c>
    </row>
    <row r="35" spans="2:20" x14ac:dyDescent="0.35">
      <c r="B35" s="13" t="s">
        <v>9</v>
      </c>
      <c r="C35" s="15">
        <v>113</v>
      </c>
      <c r="D35" s="15">
        <v>977</v>
      </c>
      <c r="E35" s="15">
        <v>2253</v>
      </c>
      <c r="F35" s="14">
        <v>741</v>
      </c>
      <c r="G35" s="15"/>
      <c r="H35" s="15"/>
      <c r="I35" s="15"/>
      <c r="J35" s="14"/>
      <c r="L35" s="13" t="s">
        <v>9</v>
      </c>
      <c r="M35" s="15">
        <v>433</v>
      </c>
      <c r="N35" s="15">
        <v>632</v>
      </c>
      <c r="O35" s="15">
        <v>336</v>
      </c>
      <c r="P35" s="14">
        <v>413</v>
      </c>
      <c r="Q35" s="15"/>
      <c r="R35" s="15"/>
      <c r="S35" s="15"/>
      <c r="T35" s="14"/>
    </row>
    <row r="37" spans="2:20" x14ac:dyDescent="0.35">
      <c r="B37" s="21" t="s">
        <v>93</v>
      </c>
      <c r="C37" s="22"/>
      <c r="D37" s="22"/>
      <c r="E37" s="22"/>
      <c r="F37" s="23"/>
      <c r="G37" s="22"/>
      <c r="H37" s="22"/>
      <c r="I37" s="22"/>
      <c r="J37" s="23"/>
      <c r="L37" s="21" t="s">
        <v>94</v>
      </c>
      <c r="M37" s="22"/>
      <c r="N37" s="22"/>
      <c r="O37" s="22"/>
      <c r="P37" s="23"/>
      <c r="Q37" s="22"/>
      <c r="R37" s="22"/>
      <c r="S37" s="22"/>
      <c r="T37" s="23"/>
    </row>
    <row r="38" spans="2:20" x14ac:dyDescent="0.35">
      <c r="B38" s="11"/>
      <c r="C38" s="24" t="s">
        <v>3</v>
      </c>
      <c r="D38" s="24"/>
      <c r="E38" s="24"/>
      <c r="F38" s="25"/>
      <c r="G38" s="24" t="s">
        <v>10</v>
      </c>
      <c r="H38" s="24"/>
      <c r="I38" s="24"/>
      <c r="J38" s="25"/>
      <c r="L38" s="11"/>
      <c r="M38" s="24" t="s">
        <v>3</v>
      </c>
      <c r="N38" s="24"/>
      <c r="O38" s="24"/>
      <c r="P38" s="25"/>
      <c r="Q38" s="24" t="s">
        <v>10</v>
      </c>
      <c r="R38" s="24"/>
      <c r="S38" s="24"/>
      <c r="T38" s="25"/>
    </row>
    <row r="39" spans="2:20" x14ac:dyDescent="0.35">
      <c r="B39" s="12" t="s">
        <v>33</v>
      </c>
      <c r="C39" s="16" t="s">
        <v>90</v>
      </c>
      <c r="D39" s="16" t="s">
        <v>91</v>
      </c>
      <c r="E39" s="16" t="s">
        <v>92</v>
      </c>
      <c r="F39" s="17" t="s">
        <v>56</v>
      </c>
      <c r="G39" s="16" t="s">
        <v>95</v>
      </c>
      <c r="H39" s="16" t="s">
        <v>96</v>
      </c>
      <c r="I39" s="16" t="s">
        <v>97</v>
      </c>
      <c r="J39" s="17" t="s">
        <v>60</v>
      </c>
      <c r="L39" s="12" t="s">
        <v>33</v>
      </c>
      <c r="M39" s="16" t="s">
        <v>90</v>
      </c>
      <c r="N39" s="16" t="s">
        <v>91</v>
      </c>
      <c r="O39" s="16" t="s">
        <v>92</v>
      </c>
      <c r="P39" s="17" t="s">
        <v>56</v>
      </c>
      <c r="Q39" s="16" t="s">
        <v>95</v>
      </c>
      <c r="R39" s="16" t="s">
        <v>96</v>
      </c>
      <c r="S39" s="16" t="s">
        <v>97</v>
      </c>
      <c r="T39" s="17" t="s">
        <v>60</v>
      </c>
    </row>
    <row r="40" spans="2:20" x14ac:dyDescent="0.35">
      <c r="B40" s="4" t="s">
        <v>34</v>
      </c>
      <c r="C40" s="10">
        <v>51</v>
      </c>
      <c r="D40" s="10">
        <v>489</v>
      </c>
      <c r="E40" s="10">
        <v>1293</v>
      </c>
      <c r="F40" s="7">
        <v>443</v>
      </c>
      <c r="G40" s="10">
        <v>2.2410000000000001</v>
      </c>
      <c r="H40" s="10">
        <v>21.484999999999999</v>
      </c>
      <c r="I40" s="10">
        <v>56.81</v>
      </c>
      <c r="J40" s="7">
        <v>19.463999999999999</v>
      </c>
      <c r="L40" s="4" t="s">
        <v>34</v>
      </c>
      <c r="M40" s="10">
        <v>216</v>
      </c>
      <c r="N40" s="10">
        <v>358</v>
      </c>
      <c r="O40" s="10">
        <v>173</v>
      </c>
      <c r="P40" s="7">
        <v>232</v>
      </c>
      <c r="Q40" s="10">
        <v>22.062999999999999</v>
      </c>
      <c r="R40" s="10">
        <v>36.567999999999998</v>
      </c>
      <c r="S40" s="10">
        <v>17.670999999999999</v>
      </c>
      <c r="T40" s="7">
        <v>23.698</v>
      </c>
    </row>
    <row r="41" spans="2:20" x14ac:dyDescent="0.35">
      <c r="B41" s="4" t="s">
        <v>35</v>
      </c>
      <c r="C41" s="10">
        <v>58</v>
      </c>
      <c r="D41" s="10">
        <v>495</v>
      </c>
      <c r="E41" s="10">
        <v>977</v>
      </c>
      <c r="F41" s="7">
        <v>285</v>
      </c>
      <c r="G41" s="10">
        <v>3.1960000000000002</v>
      </c>
      <c r="H41" s="10">
        <v>27.273</v>
      </c>
      <c r="I41" s="10">
        <v>53.829000000000001</v>
      </c>
      <c r="J41" s="7">
        <v>15.702</v>
      </c>
      <c r="L41" s="4" t="s">
        <v>35</v>
      </c>
      <c r="M41" s="10">
        <v>223</v>
      </c>
      <c r="N41" s="10">
        <v>268</v>
      </c>
      <c r="O41" s="10">
        <v>155</v>
      </c>
      <c r="P41" s="7">
        <v>180</v>
      </c>
      <c r="Q41" s="10">
        <v>26.998000000000001</v>
      </c>
      <c r="R41" s="10">
        <v>32.445999999999998</v>
      </c>
      <c r="S41" s="10">
        <v>18.765000000000001</v>
      </c>
      <c r="T41" s="7">
        <v>21.792000000000002</v>
      </c>
    </row>
    <row r="42" spans="2:20" x14ac:dyDescent="0.35">
      <c r="B42" s="13" t="s">
        <v>9</v>
      </c>
      <c r="C42" s="15">
        <v>109</v>
      </c>
      <c r="D42" s="15">
        <v>984</v>
      </c>
      <c r="E42" s="15">
        <v>2270</v>
      </c>
      <c r="F42" s="14">
        <v>728</v>
      </c>
      <c r="G42" s="15"/>
      <c r="H42" s="15"/>
      <c r="I42" s="15"/>
      <c r="J42" s="14"/>
      <c r="L42" s="13" t="s">
        <v>9</v>
      </c>
      <c r="M42" s="15">
        <v>439</v>
      </c>
      <c r="N42" s="15">
        <v>626</v>
      </c>
      <c r="O42" s="15">
        <v>328</v>
      </c>
      <c r="P42" s="14">
        <v>412</v>
      </c>
      <c r="Q42" s="15"/>
      <c r="R42" s="15"/>
      <c r="S42" s="15"/>
      <c r="T42" s="14"/>
    </row>
  </sheetData>
  <mergeCells count="30">
    <mergeCell ref="B8:J8"/>
    <mergeCell ref="C9:F9"/>
    <mergeCell ref="G9:J9"/>
    <mergeCell ref="L8:T8"/>
    <mergeCell ref="M9:P9"/>
    <mergeCell ref="Q9:T9"/>
    <mergeCell ref="B15:J15"/>
    <mergeCell ref="C16:F16"/>
    <mergeCell ref="G16:J16"/>
    <mergeCell ref="L15:T15"/>
    <mergeCell ref="M16:P16"/>
    <mergeCell ref="Q16:T16"/>
    <mergeCell ref="B23:J23"/>
    <mergeCell ref="C24:F24"/>
    <mergeCell ref="G24:J24"/>
    <mergeCell ref="L23:T23"/>
    <mergeCell ref="M24:P24"/>
    <mergeCell ref="Q24:T24"/>
    <mergeCell ref="B30:J30"/>
    <mergeCell ref="C31:F31"/>
    <mergeCell ref="G31:J31"/>
    <mergeCell ref="L30:T30"/>
    <mergeCell ref="M31:P31"/>
    <mergeCell ref="Q31:T31"/>
    <mergeCell ref="B37:J37"/>
    <mergeCell ref="C38:F38"/>
    <mergeCell ref="G38:J38"/>
    <mergeCell ref="L37:T37"/>
    <mergeCell ref="M38:P38"/>
    <mergeCell ref="Q38:T38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"/>
  <sheetViews>
    <sheetView workbookViewId="0">
      <selection activeCell="B3" sqref="B3"/>
    </sheetView>
  </sheetViews>
  <sheetFormatPr defaultColWidth="11.453125" defaultRowHeight="14.5" x14ac:dyDescent="0.35"/>
  <sheetData>
    <row r="1" spans="1:9" x14ac:dyDescent="0.35">
      <c r="A1" s="1" t="s">
        <v>98</v>
      </c>
    </row>
    <row r="2" spans="1:9" x14ac:dyDescent="0.35">
      <c r="A2" s="18" t="str">
        <f>HYPERLINK("#'Contents'!A1", "Contents")</f>
        <v>Contents</v>
      </c>
      <c r="B2" s="26" t="str">
        <f>HYPERLINK("#'Sheet 7'!A1", "Sheet 7")</f>
        <v>Sheet 7</v>
      </c>
    </row>
    <row r="4" spans="1:9" x14ac:dyDescent="0.35">
      <c r="B4" s="3" t="s">
        <v>3</v>
      </c>
      <c r="C4" s="2" t="s">
        <v>62</v>
      </c>
      <c r="D4" s="2" t="s">
        <v>63</v>
      </c>
      <c r="E4" s="5" t="s">
        <v>9</v>
      </c>
      <c r="G4" s="3" t="s">
        <v>10</v>
      </c>
      <c r="H4" s="2" t="s">
        <v>62</v>
      </c>
      <c r="I4" s="5" t="s">
        <v>63</v>
      </c>
    </row>
    <row r="5" spans="1:9" x14ac:dyDescent="0.35">
      <c r="B5" s="4" t="s">
        <v>99</v>
      </c>
      <c r="C5" s="10">
        <v>2018</v>
      </c>
      <c r="D5" s="10">
        <v>49</v>
      </c>
      <c r="E5" s="7">
        <v>2067</v>
      </c>
      <c r="G5" s="4" t="s">
        <v>99</v>
      </c>
      <c r="H5" s="10">
        <v>97.629000000000005</v>
      </c>
      <c r="I5" s="7">
        <v>2.371</v>
      </c>
    </row>
    <row r="6" spans="1:9" x14ac:dyDescent="0.35">
      <c r="B6" s="4" t="s">
        <v>100</v>
      </c>
      <c r="C6" s="10">
        <v>210</v>
      </c>
      <c r="D6" s="10">
        <v>1857</v>
      </c>
      <c r="E6" s="7">
        <v>2067</v>
      </c>
      <c r="G6" s="4" t="s">
        <v>100</v>
      </c>
      <c r="H6" s="10">
        <v>10.16</v>
      </c>
      <c r="I6" s="7">
        <v>89.84</v>
      </c>
    </row>
    <row r="7" spans="1:9" x14ac:dyDescent="0.35">
      <c r="B7" s="4" t="s">
        <v>101</v>
      </c>
      <c r="C7" s="10">
        <v>1271</v>
      </c>
      <c r="D7" s="10">
        <v>796</v>
      </c>
      <c r="E7" s="7">
        <v>2067</v>
      </c>
      <c r="G7" s="4" t="s">
        <v>101</v>
      </c>
      <c r="H7" s="10">
        <v>61.49</v>
      </c>
      <c r="I7" s="7">
        <v>38.51</v>
      </c>
    </row>
    <row r="8" spans="1:9" x14ac:dyDescent="0.35">
      <c r="B8" s="4" t="s">
        <v>102</v>
      </c>
      <c r="C8" s="10">
        <v>1717</v>
      </c>
      <c r="D8" s="10">
        <v>350</v>
      </c>
      <c r="E8" s="7">
        <v>2067</v>
      </c>
      <c r="G8" s="4" t="s">
        <v>102</v>
      </c>
      <c r="H8" s="10">
        <v>83.066999999999993</v>
      </c>
      <c r="I8" s="7">
        <v>16.933</v>
      </c>
    </row>
    <row r="9" spans="1:9" x14ac:dyDescent="0.35">
      <c r="B9" s="4" t="s">
        <v>103</v>
      </c>
      <c r="C9" s="10">
        <v>1930</v>
      </c>
      <c r="D9" s="10">
        <v>137</v>
      </c>
      <c r="E9" s="7">
        <v>2067</v>
      </c>
      <c r="G9" s="4" t="s">
        <v>103</v>
      </c>
      <c r="H9" s="10">
        <v>93.372</v>
      </c>
      <c r="I9" s="7">
        <v>6.6280000000000001</v>
      </c>
    </row>
    <row r="10" spans="1:9" x14ac:dyDescent="0.35">
      <c r="B10" s="6" t="s">
        <v>104</v>
      </c>
      <c r="C10" s="9">
        <v>1762</v>
      </c>
      <c r="D10" s="9">
        <v>305</v>
      </c>
      <c r="E10" s="8">
        <v>2067</v>
      </c>
      <c r="G10" s="6" t="s">
        <v>104</v>
      </c>
      <c r="H10" s="9">
        <v>85.244</v>
      </c>
      <c r="I10" s="8">
        <v>14.756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F41AFBD9233A3847BE68FB16FA96C081" ma:contentTypeVersion="85" ma:contentTypeDescription="Create a new document." ma:contentTypeScope="" ma:versionID="f12ab947caf49783de881328edec6c65">
  <xsd:schema xmlns:xsd="http://www.w3.org/2001/XMLSchema" xmlns:xs="http://www.w3.org/2001/XMLSchema" xmlns:p="http://schemas.microsoft.com/office/2006/metadata/properties" xmlns:ns2="faaa2881-f67d-4d10-9875-273bd4dc9daa" xmlns:ns3="b1db3ae7-d2cb-4c3f-af1a-3a04ccf52c53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79527729ccd7aa17380b70f620eeeede" ns2:_="" ns3:_="" ns4:_="" ns5:_="" ns6:_="" ns7:_="" ns8:_="" ns9:_="">
    <xsd:import namespace="faaa2881-f67d-4d10-9875-273bd4dc9daa"/>
    <xsd:import namespace="b1db3ae7-d2cb-4c3f-af1a-3a04ccf52c53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2881-f67d-4d10-9875-273bd4dc9daa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6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6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b3ae7-d2cb-4c3f-af1a-3a04ccf52c53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054a1b7-6f8b-462e-af54-38f8218d2d92}" ma:internalName="TaxCatchAll" ma:showField="CatchAllData" ma:web="b1db3ae7-d2cb-4c3f-af1a-3a04ccf52c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ternalName="PRAType" ma:readOnly="fals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Improving Attendance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faaa2881-f67d-4d10-9875-273bd4dc9daa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faaa2881-f67d-4d10-9875-273bd4dc9daa">
      <Terms xmlns="http://schemas.microsoft.com/office/infopath/2007/PartnerControls"/>
    </lcf76f155ced4ddcb4097134ff3c332f>
    <Team xmlns="c91a514c-9034-4fa3-897a-8352025b26ed">Improving Attendance</Team>
    <TaxCatchAll xmlns="b1db3ae7-d2cb-4c3f-af1a-3a04ccf52c53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faaa2881-f67d-4d10-9875-273bd4dc9daa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</documentManagement>
</p:properties>
</file>

<file path=customXml/itemProps1.xml><?xml version="1.0" encoding="utf-8"?>
<ds:datastoreItem xmlns:ds="http://schemas.openxmlformats.org/officeDocument/2006/customXml" ds:itemID="{910B5F9E-9491-46F1-831B-74787C914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a2881-f67d-4d10-9875-273bd4dc9daa"/>
    <ds:schemaRef ds:uri="b1db3ae7-d2cb-4c3f-af1a-3a04ccf52c53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AEC50-49EE-4401-9B05-CCFA1997BB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40BA6E-3220-4747-A745-117225F20873}">
  <ds:schemaRefs>
    <ds:schemaRef ds:uri="4f9c820c-e7e2-444d-97ee-45f2b3485c1d"/>
    <ds:schemaRef ds:uri="http://schemas.microsoft.com/office/2006/documentManagement/types"/>
    <ds:schemaRef ds:uri="http://schemas.microsoft.com/office/infopath/2007/PartnerControls"/>
    <ds:schemaRef ds:uri="755bd5fd-2dd5-4a14-a125-db92b488bbc4"/>
    <ds:schemaRef ds:uri="faaa2881-f67d-4d10-9875-273bd4dc9daa"/>
    <ds:schemaRef ds:uri="725c79e5-42ce-4aa0-ac78-b6418001f0d2"/>
    <ds:schemaRef ds:uri="b1db3ae7-d2cb-4c3f-af1a-3a04ccf52c53"/>
    <ds:schemaRef ds:uri="http://purl.org/dc/elements/1.1/"/>
    <ds:schemaRef ds:uri="http://schemas.microsoft.com/office/2006/metadata/properties"/>
    <ds:schemaRef ds:uri="http://purl.org/dc/dcmitype/"/>
    <ds:schemaRef ds:uri="c91a514c-9034-4fa3-897a-8352025b26ed"/>
    <ds:schemaRef ds:uri="http://www.w3.org/XML/1998/namespace"/>
    <ds:schemaRef ds:uri="11a2b013-68b6-4bb7-b630-4238f3545415"/>
    <ds:schemaRef ds:uri="http://schemas.openxmlformats.org/package/2006/metadata/core-properties"/>
    <ds:schemaRef ds:uri="http://purl.org/dc/terms/"/>
    <ds:schemaRef ds:uri="15ffb055-6eb4-45a1-bc20-bf2ac0d420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Contents</vt:lpstr>
      <vt:lpstr>Sheet 1</vt:lpstr>
      <vt:lpstr>Sheet 2</vt:lpstr>
      <vt:lpstr>Sheet 3</vt:lpstr>
      <vt:lpstr>Sheet 4</vt:lpstr>
      <vt:lpstr>Sheet 5</vt:lpstr>
      <vt:lpstr>Sheet 6</vt:lpstr>
      <vt:lpstr>Sheet 7</vt:lpstr>
      <vt:lpstr>Sheet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Deborah Platts-Fowler</cp:lastModifiedBy>
  <cp:revision/>
  <dcterms:created xsi:type="dcterms:W3CDTF">2025-10-06T03:02:20Z</dcterms:created>
  <dcterms:modified xsi:type="dcterms:W3CDTF">2025-10-07T01:14:38Z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0x010100F41AFBD9233A3847BE68FB16FA96C081</vt:lpwstr>
  </property>
  <property fmtid="{D5CDD505-2E9C-101B-9397-08002B2CF9AE}" pid="4" name="BusinessClassification">
    <vt:lpwstr/>
  </property>
</Properties>
</file>